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1" sheetId="2" r:id="rId1"/>
    <sheet name="2" sheetId="3" r:id="rId2"/>
    <sheet name="Лист1" sheetId="1" r:id="rId3"/>
  </sheets>
  <definedNames>
    <definedName name="_xlnm.Print_Titles" localSheetId="0">'1'!$4:$5</definedName>
    <definedName name="_xlnm.Print_Titles" localSheetId="1">'2'!$A:$C,'2'!$4:$4</definedName>
    <definedName name="_xlnm.Print_Area" localSheetId="0">'1'!$A$1:$CZ$129</definedName>
    <definedName name="_xlnm.Print_Area" localSheetId="1">'2'!$A$2:$AV$46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6" i="3" l="1"/>
  <c r="AV7" i="3"/>
  <c r="AV9" i="3"/>
  <c r="AV10" i="3"/>
  <c r="AV11" i="3"/>
  <c r="AV13" i="3"/>
  <c r="AV15" i="3"/>
  <c r="AV16" i="3"/>
  <c r="AV17" i="3"/>
  <c r="AV18" i="3"/>
  <c r="AV22" i="3"/>
  <c r="AV23" i="3"/>
  <c r="AV24" i="3"/>
  <c r="AV25" i="3"/>
  <c r="AV27" i="3"/>
  <c r="AV29" i="3"/>
  <c r="AV34" i="3"/>
  <c r="AV37" i="3"/>
  <c r="AV42" i="3"/>
  <c r="AV44" i="3"/>
  <c r="AV45" i="3"/>
  <c r="AT6" i="3"/>
  <c r="AT7" i="3"/>
  <c r="AT9" i="3"/>
  <c r="AT10" i="3"/>
  <c r="AT11" i="3"/>
  <c r="AT13" i="3"/>
  <c r="AT15" i="3"/>
  <c r="AT16" i="3"/>
  <c r="AT17" i="3"/>
  <c r="AT18" i="3"/>
  <c r="AT22" i="3"/>
  <c r="AT23" i="3"/>
  <c r="AT24" i="3"/>
  <c r="AT25" i="3"/>
  <c r="AT27" i="3"/>
  <c r="AT29" i="3"/>
  <c r="AT34" i="3"/>
  <c r="AT37" i="3"/>
  <c r="AT42" i="3"/>
  <c r="AT44" i="3"/>
  <c r="AT45" i="3"/>
  <c r="AQ6" i="3"/>
  <c r="AQ7" i="3"/>
  <c r="AQ9" i="3"/>
  <c r="AQ13" i="3"/>
  <c r="AQ15" i="3"/>
  <c r="AQ16" i="3"/>
  <c r="AQ17" i="3"/>
  <c r="AQ18" i="3"/>
  <c r="AQ20" i="3"/>
  <c r="AQ22" i="3"/>
  <c r="AQ23" i="3"/>
  <c r="AQ24" i="3"/>
  <c r="AQ25" i="3"/>
  <c r="AQ27" i="3"/>
  <c r="AQ29" i="3"/>
  <c r="AQ34" i="3"/>
  <c r="AQ37" i="3"/>
  <c r="AQ42" i="3"/>
  <c r="AQ44" i="3"/>
  <c r="AQ45" i="3"/>
  <c r="AL6" i="3"/>
  <c r="AL7" i="3"/>
  <c r="AL8" i="3"/>
  <c r="AL9" i="3"/>
  <c r="AL11" i="3"/>
  <c r="AL13" i="3"/>
  <c r="AL15" i="3"/>
  <c r="AL16" i="3"/>
  <c r="AL17" i="3"/>
  <c r="AL18" i="3"/>
  <c r="AL20" i="3"/>
  <c r="AL21" i="3"/>
  <c r="AL22" i="3"/>
  <c r="AL23" i="3"/>
  <c r="AL24" i="3"/>
  <c r="AL25" i="3"/>
  <c r="AL27" i="3"/>
  <c r="AL28" i="3"/>
  <c r="AL29" i="3"/>
  <c r="AL31" i="3"/>
  <c r="AL34" i="3"/>
  <c r="AL36" i="3"/>
  <c r="AL37" i="3"/>
  <c r="AL38" i="3"/>
  <c r="AL40" i="3"/>
  <c r="AL42" i="3"/>
  <c r="AL44" i="3"/>
  <c r="AL45" i="3"/>
  <c r="AN6" i="3" l="1"/>
  <c r="AO6" i="3"/>
  <c r="AN7" i="3"/>
  <c r="AO7" i="3"/>
  <c r="AN8" i="3"/>
  <c r="AN9" i="3"/>
  <c r="AO9" i="3"/>
  <c r="AN13" i="3"/>
  <c r="AO13" i="3"/>
  <c r="AN15" i="3"/>
  <c r="AO15" i="3"/>
  <c r="AN16" i="3"/>
  <c r="AO16" i="3"/>
  <c r="AN17" i="3"/>
  <c r="AO17" i="3"/>
  <c r="AN18" i="3"/>
  <c r="AO18" i="3"/>
  <c r="AN20" i="3"/>
  <c r="AO20" i="3"/>
  <c r="AN21" i="3"/>
  <c r="AN22" i="3"/>
  <c r="AO22" i="3"/>
  <c r="AN23" i="3"/>
  <c r="AO23" i="3"/>
  <c r="AN24" i="3"/>
  <c r="AO24" i="3"/>
  <c r="AN25" i="3"/>
  <c r="AO25" i="3"/>
  <c r="AN27" i="3"/>
  <c r="AO27" i="3"/>
  <c r="AN28" i="3"/>
  <c r="AO28" i="3"/>
  <c r="AN29" i="3"/>
  <c r="AO29" i="3"/>
  <c r="AN31" i="3"/>
  <c r="AN33" i="3"/>
  <c r="AN34" i="3"/>
  <c r="AO34" i="3"/>
  <c r="AN36" i="3"/>
  <c r="AO36" i="3"/>
  <c r="AN37" i="3"/>
  <c r="AO37" i="3"/>
  <c r="AN38" i="3"/>
  <c r="AO38" i="3"/>
  <c r="AN40" i="3"/>
  <c r="AO40" i="3"/>
  <c r="AN42" i="3"/>
  <c r="AO42" i="3"/>
  <c r="AN44" i="3"/>
  <c r="AO44" i="3"/>
  <c r="AN45" i="3"/>
  <c r="AO45" i="3"/>
  <c r="AJ45" i="3"/>
  <c r="AI45" i="3"/>
  <c r="AJ44" i="3"/>
  <c r="AI44" i="3"/>
  <c r="AU43" i="3"/>
  <c r="AS43" i="3"/>
  <c r="AP43" i="3"/>
  <c r="AM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AJ42" i="3"/>
  <c r="AI42" i="3"/>
  <c r="AU41" i="3"/>
  <c r="AS41" i="3"/>
  <c r="AP41" i="3"/>
  <c r="AM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AJ40" i="3"/>
  <c r="AI40" i="3"/>
  <c r="AM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P39" i="3"/>
  <c r="M39" i="3"/>
  <c r="AJ38" i="3"/>
  <c r="AI38" i="3"/>
  <c r="AJ37" i="3"/>
  <c r="AI37" i="3"/>
  <c r="AU36" i="3"/>
  <c r="AS36" i="3"/>
  <c r="AP36" i="3"/>
  <c r="AJ36" i="3"/>
  <c r="AI36" i="3"/>
  <c r="F36" i="3"/>
  <c r="F35" i="3" s="1"/>
  <c r="AU35" i="3"/>
  <c r="AM35" i="3"/>
  <c r="AH35" i="3"/>
  <c r="AG35" i="3"/>
  <c r="AF35" i="3"/>
  <c r="AE35" i="3"/>
  <c r="AD35" i="3"/>
  <c r="AC35" i="3"/>
  <c r="AB35" i="3"/>
  <c r="AA35" i="3"/>
  <c r="AO35" i="3" s="1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E35" i="3"/>
  <c r="D35" i="3"/>
  <c r="AJ34" i="3"/>
  <c r="AI34" i="3"/>
  <c r="AJ33" i="3"/>
  <c r="AI33" i="3"/>
  <c r="AM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J32" i="3"/>
  <c r="I32" i="3"/>
  <c r="H32" i="3"/>
  <c r="G32" i="3"/>
  <c r="F32" i="3"/>
  <c r="E32" i="3"/>
  <c r="D32" i="3"/>
  <c r="AJ31" i="3"/>
  <c r="AI31" i="3"/>
  <c r="AM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M30" i="3"/>
  <c r="L30" i="3"/>
  <c r="K30" i="3"/>
  <c r="AJ29" i="3"/>
  <c r="AI29" i="3"/>
  <c r="F29" i="3"/>
  <c r="AJ28" i="3"/>
  <c r="AI28" i="3"/>
  <c r="F28" i="3"/>
  <c r="AJ27" i="3"/>
  <c r="AI27" i="3"/>
  <c r="F27" i="3"/>
  <c r="AU26" i="3"/>
  <c r="AS26" i="3"/>
  <c r="AP26" i="3"/>
  <c r="AM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E26" i="3"/>
  <c r="D26" i="3"/>
  <c r="AJ25" i="3"/>
  <c r="AI25" i="3"/>
  <c r="Q25" i="3"/>
  <c r="F25" i="3"/>
  <c r="AJ24" i="3"/>
  <c r="AI24" i="3"/>
  <c r="F24" i="3"/>
  <c r="AJ23" i="3"/>
  <c r="AI23" i="3"/>
  <c r="F23" i="3"/>
  <c r="AJ22" i="3"/>
  <c r="AI22" i="3"/>
  <c r="AI21" i="3"/>
  <c r="AJ20" i="3"/>
  <c r="AI20" i="3"/>
  <c r="F20" i="3"/>
  <c r="AU19" i="3"/>
  <c r="AS19" i="3"/>
  <c r="AP19" i="3"/>
  <c r="AM19" i="3"/>
  <c r="AH19" i="3"/>
  <c r="AG19" i="3"/>
  <c r="AF19" i="3"/>
  <c r="AE19" i="3"/>
  <c r="AD19" i="3"/>
  <c r="AC19" i="3"/>
  <c r="AB19" i="3"/>
  <c r="AA19" i="3"/>
  <c r="AO19" i="3" s="1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E19" i="3"/>
  <c r="D19" i="3"/>
  <c r="AJ18" i="3"/>
  <c r="AI18" i="3"/>
  <c r="AJ17" i="3"/>
  <c r="AI17" i="3"/>
  <c r="AJ16" i="3"/>
  <c r="AI16" i="3"/>
  <c r="F16" i="3"/>
  <c r="AJ15" i="3"/>
  <c r="AI15" i="3"/>
  <c r="F15" i="3"/>
  <c r="AU14" i="3"/>
  <c r="AS14" i="3"/>
  <c r="AP14" i="3"/>
  <c r="AM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E14" i="3"/>
  <c r="D14" i="3"/>
  <c r="AJ13" i="3"/>
  <c r="AI13" i="3"/>
  <c r="F13" i="3"/>
  <c r="F12" i="3" s="1"/>
  <c r="AU12" i="3"/>
  <c r="AS12" i="3"/>
  <c r="AP12" i="3"/>
  <c r="AM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E12" i="3"/>
  <c r="D12" i="3"/>
  <c r="AM11" i="3"/>
  <c r="AN11" i="3" s="1"/>
  <c r="AJ11" i="3"/>
  <c r="AI11" i="3"/>
  <c r="F11" i="3"/>
  <c r="AJ10" i="3"/>
  <c r="AI10" i="3"/>
  <c r="AJ9" i="3"/>
  <c r="AI9" i="3"/>
  <c r="F9" i="3"/>
  <c r="AI8" i="3"/>
  <c r="AJ7" i="3"/>
  <c r="AI7" i="3"/>
  <c r="F7" i="3"/>
  <c r="AJ6" i="3"/>
  <c r="AI6" i="3"/>
  <c r="F6" i="3"/>
  <c r="AU5" i="3"/>
  <c r="AS5" i="3"/>
  <c r="AP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F19" i="3" l="1"/>
  <c r="AT41" i="3"/>
  <c r="AV43" i="3"/>
  <c r="AO5" i="3"/>
  <c r="AM5" i="3"/>
  <c r="AT5" i="3"/>
  <c r="AV12" i="3"/>
  <c r="AT14" i="3"/>
  <c r="AV19" i="3"/>
  <c r="AV26" i="3"/>
  <c r="AQ12" i="3"/>
  <c r="AQ19" i="3"/>
  <c r="AQ26" i="3"/>
  <c r="AS35" i="3"/>
  <c r="AV35" i="3" s="1"/>
  <c r="AT36" i="3"/>
  <c r="AQ43" i="3"/>
  <c r="AQ5" i="3"/>
  <c r="AV5" i="3"/>
  <c r="AO11" i="3"/>
  <c r="AQ11" i="3"/>
  <c r="AT12" i="3"/>
  <c r="AQ14" i="3"/>
  <c r="AV14" i="3"/>
  <c r="AT19" i="3"/>
  <c r="AT26" i="3"/>
  <c r="AP35" i="3"/>
  <c r="AP46" i="3" s="1"/>
  <c r="AQ36" i="3"/>
  <c r="AV36" i="3"/>
  <c r="AQ41" i="3"/>
  <c r="AV41" i="3"/>
  <c r="AT43" i="3"/>
  <c r="AL12" i="3"/>
  <c r="AL19" i="3"/>
  <c r="AL30" i="3"/>
  <c r="AL41" i="3"/>
  <c r="AL5" i="3"/>
  <c r="AL14" i="3"/>
  <c r="F26" i="3"/>
  <c r="AL35" i="3"/>
  <c r="AL26" i="3"/>
  <c r="AI26" i="3"/>
  <c r="AN26" i="3"/>
  <c r="AI30" i="3"/>
  <c r="AN30" i="3"/>
  <c r="AN32" i="3"/>
  <c r="AJ35" i="3"/>
  <c r="AN39" i="3"/>
  <c r="AL39" i="3"/>
  <c r="AL43" i="3"/>
  <c r="AO43" i="3"/>
  <c r="AO41" i="3"/>
  <c r="AO12" i="3"/>
  <c r="AJ14" i="3"/>
  <c r="F14" i="3"/>
  <c r="F46" i="3" s="1"/>
  <c r="AO39" i="3"/>
  <c r="AN14" i="3"/>
  <c r="Q46" i="3"/>
  <c r="D46" i="3"/>
  <c r="H46" i="3"/>
  <c r="J46" i="3"/>
  <c r="AN41" i="3"/>
  <c r="AN12" i="3"/>
  <c r="AN5" i="3"/>
  <c r="AN19" i="3"/>
  <c r="AJ30" i="3"/>
  <c r="AI35" i="3"/>
  <c r="AN35" i="3"/>
  <c r="AN43" i="3"/>
  <c r="AO26" i="3"/>
  <c r="AO14" i="3"/>
  <c r="AU46" i="3"/>
  <c r="M46" i="3"/>
  <c r="O46" i="3"/>
  <c r="S46" i="3"/>
  <c r="U46" i="3"/>
  <c r="W46" i="3"/>
  <c r="Y46" i="3"/>
  <c r="AA46" i="3"/>
  <c r="AC46" i="3"/>
  <c r="AE46" i="3"/>
  <c r="AG46" i="3"/>
  <c r="AI5" i="3"/>
  <c r="AI12" i="3"/>
  <c r="AI19" i="3"/>
  <c r="AI32" i="3"/>
  <c r="AI39" i="3"/>
  <c r="AI41" i="3"/>
  <c r="N46" i="3"/>
  <c r="P46" i="3"/>
  <c r="R46" i="3"/>
  <c r="T46" i="3"/>
  <c r="V46" i="3"/>
  <c r="X46" i="3"/>
  <c r="Z46" i="3"/>
  <c r="AB46" i="3"/>
  <c r="AD46" i="3"/>
  <c r="AF46" i="3"/>
  <c r="AH46" i="3"/>
  <c r="AK5" i="3" s="1"/>
  <c r="AI43" i="3"/>
  <c r="AM46" i="3"/>
  <c r="AJ5" i="3"/>
  <c r="AJ12" i="3"/>
  <c r="AI14" i="3"/>
  <c r="AJ19" i="3"/>
  <c r="AJ26" i="3"/>
  <c r="AJ32" i="3"/>
  <c r="AJ39" i="3"/>
  <c r="AJ41" i="3"/>
  <c r="I46" i="3"/>
  <c r="K46" i="3"/>
  <c r="AJ43" i="3"/>
  <c r="E46" i="3"/>
  <c r="G46" i="3"/>
  <c r="CZ128" i="2"/>
  <c r="CX128" i="2"/>
  <c r="CW128" i="2"/>
  <c r="CU128" i="2"/>
  <c r="CT128" i="2"/>
  <c r="CR128" i="2"/>
  <c r="CQ128" i="2"/>
  <c r="CP128" i="2"/>
  <c r="CO128" i="2"/>
  <c r="CE128" i="2"/>
  <c r="CD128" i="2"/>
  <c r="CC128" i="2"/>
  <c r="BY128" i="2"/>
  <c r="BX128" i="2"/>
  <c r="CZ127" i="2"/>
  <c r="CX127" i="2"/>
  <c r="CW127" i="2"/>
  <c r="CU127" i="2"/>
  <c r="CT127" i="2"/>
  <c r="CR127" i="2"/>
  <c r="CQ127" i="2"/>
  <c r="CP127" i="2"/>
  <c r="CO127" i="2"/>
  <c r="CE127" i="2"/>
  <c r="CD127" i="2"/>
  <c r="CC127" i="2"/>
  <c r="BY127" i="2"/>
  <c r="BX127" i="2"/>
  <c r="CZ126" i="2"/>
  <c r="CX126" i="2"/>
  <c r="CW126" i="2"/>
  <c r="CU126" i="2"/>
  <c r="CT126" i="2"/>
  <c r="CR126" i="2"/>
  <c r="CQ126" i="2"/>
  <c r="CP126" i="2"/>
  <c r="CO126" i="2"/>
  <c r="CE126" i="2"/>
  <c r="CD126" i="2"/>
  <c r="CC126" i="2"/>
  <c r="BY126" i="2"/>
  <c r="BX126" i="2"/>
  <c r="CZ125" i="2"/>
  <c r="CX125" i="2"/>
  <c r="CW125" i="2"/>
  <c r="CU125" i="2"/>
  <c r="CT125" i="2"/>
  <c r="CR125" i="2"/>
  <c r="CQ125" i="2"/>
  <c r="CP125" i="2"/>
  <c r="CO125" i="2"/>
  <c r="CE125" i="2"/>
  <c r="CD125" i="2"/>
  <c r="CC125" i="2"/>
  <c r="BY125" i="2"/>
  <c r="BX125" i="2"/>
  <c r="BO125" i="2"/>
  <c r="Q125" i="2"/>
  <c r="CZ124" i="2"/>
  <c r="CX124" i="2"/>
  <c r="CW124" i="2"/>
  <c r="CU124" i="2"/>
  <c r="CT124" i="2"/>
  <c r="CR124" i="2"/>
  <c r="CQ124" i="2"/>
  <c r="CP124" i="2"/>
  <c r="CO124" i="2"/>
  <c r="CE124" i="2"/>
  <c r="CD124" i="2"/>
  <c r="CC124" i="2"/>
  <c r="BY124" i="2"/>
  <c r="BX124" i="2"/>
  <c r="U124" i="2"/>
  <c r="M124" i="2"/>
  <c r="C124" i="2"/>
  <c r="CY123" i="2"/>
  <c r="CV123" i="2"/>
  <c r="CT123" i="2"/>
  <c r="CS123" i="2"/>
  <c r="CR123" i="2"/>
  <c r="CP123" i="2"/>
  <c r="CO123" i="2"/>
  <c r="CI123" i="2"/>
  <c r="CH123" i="2"/>
  <c r="CG123" i="2"/>
  <c r="CF123" i="2"/>
  <c r="CE123" i="2"/>
  <c r="CB123" i="2"/>
  <c r="CA123" i="2"/>
  <c r="BX123" i="2"/>
  <c r="BR123" i="2"/>
  <c r="BQ123" i="2"/>
  <c r="BP123" i="2"/>
  <c r="BY123" i="2" s="1"/>
  <c r="BO123" i="2"/>
  <c r="BN123" i="2"/>
  <c r="BM123" i="2"/>
  <c r="BL123" i="2"/>
  <c r="BK123" i="2"/>
  <c r="BJ123" i="2"/>
  <c r="BI123" i="2"/>
  <c r="BH123" i="2"/>
  <c r="BG123" i="2"/>
  <c r="BF123" i="2"/>
  <c r="BE123" i="2"/>
  <c r="BD123" i="2"/>
  <c r="BC123" i="2"/>
  <c r="BB123" i="2"/>
  <c r="BA123" i="2"/>
  <c r="AZ123" i="2"/>
  <c r="AY123" i="2"/>
  <c r="AX123" i="2"/>
  <c r="AW123" i="2"/>
  <c r="AV123" i="2"/>
  <c r="AU123" i="2"/>
  <c r="AT123" i="2"/>
  <c r="AS123" i="2"/>
  <c r="AR123" i="2"/>
  <c r="AQ123" i="2"/>
  <c r="AP123" i="2"/>
  <c r="AO123" i="2"/>
  <c r="AN123" i="2"/>
  <c r="AM123" i="2"/>
  <c r="AL123" i="2"/>
  <c r="AK123" i="2"/>
  <c r="AJ123" i="2"/>
  <c r="AI123" i="2"/>
  <c r="AH123" i="2"/>
  <c r="AG123" i="2"/>
  <c r="AF123" i="2"/>
  <c r="AE123" i="2"/>
  <c r="AD123" i="2"/>
  <c r="AC123" i="2"/>
  <c r="AB123" i="2"/>
  <c r="AA123" i="2"/>
  <c r="Z123" i="2"/>
  <c r="Y123" i="2"/>
  <c r="X123" i="2"/>
  <c r="W123" i="2"/>
  <c r="V123" i="2"/>
  <c r="U123" i="2"/>
  <c r="T123" i="2"/>
  <c r="S123" i="2"/>
  <c r="R123" i="2"/>
  <c r="Q123" i="2"/>
  <c r="P123" i="2"/>
  <c r="O123" i="2"/>
  <c r="N123" i="2"/>
  <c r="M123" i="2"/>
  <c r="L123" i="2"/>
  <c r="K123" i="2"/>
  <c r="J123" i="2"/>
  <c r="I123" i="2"/>
  <c r="H123" i="2"/>
  <c r="G123" i="2"/>
  <c r="F123" i="2"/>
  <c r="E123" i="2"/>
  <c r="D123" i="2"/>
  <c r="C123" i="2"/>
  <c r="CZ122" i="2"/>
  <c r="CX122" i="2"/>
  <c r="CW122" i="2"/>
  <c r="CU122" i="2"/>
  <c r="CT122" i="2"/>
  <c r="CR122" i="2"/>
  <c r="CQ122" i="2"/>
  <c r="CP122" i="2"/>
  <c r="CO122" i="2"/>
  <c r="CE122" i="2"/>
  <c r="CD122" i="2"/>
  <c r="CC122" i="2"/>
  <c r="BY122" i="2"/>
  <c r="BX122" i="2"/>
  <c r="CZ121" i="2"/>
  <c r="CX121" i="2"/>
  <c r="CW121" i="2"/>
  <c r="CU121" i="2"/>
  <c r="CT121" i="2"/>
  <c r="CR121" i="2"/>
  <c r="CP121" i="2"/>
  <c r="CO121" i="2"/>
  <c r="CE121" i="2"/>
  <c r="CC121" i="2"/>
  <c r="CA121" i="2"/>
  <c r="CQ121" i="2" s="1"/>
  <c r="BY121" i="2"/>
  <c r="BX121" i="2"/>
  <c r="CZ120" i="2"/>
  <c r="CX120" i="2"/>
  <c r="CW120" i="2"/>
  <c r="CU120" i="2"/>
  <c r="CT120" i="2"/>
  <c r="CR120" i="2"/>
  <c r="CQ120" i="2"/>
  <c r="CP120" i="2"/>
  <c r="CO120" i="2"/>
  <c r="CE120" i="2"/>
  <c r="CD120" i="2"/>
  <c r="CC120" i="2"/>
  <c r="BY120" i="2"/>
  <c r="BX120" i="2"/>
  <c r="CZ119" i="2"/>
  <c r="CX119" i="2"/>
  <c r="CW119" i="2"/>
  <c r="CU119" i="2"/>
  <c r="CT119" i="2"/>
  <c r="CR119" i="2"/>
  <c r="CQ119" i="2"/>
  <c r="CP119" i="2"/>
  <c r="CO119" i="2"/>
  <c r="CE119" i="2"/>
  <c r="CD119" i="2"/>
  <c r="CC119" i="2"/>
  <c r="BY119" i="2"/>
  <c r="BX119" i="2"/>
  <c r="CZ118" i="2"/>
  <c r="CX118" i="2"/>
  <c r="CW118" i="2"/>
  <c r="CU118" i="2"/>
  <c r="CT118" i="2"/>
  <c r="CR118" i="2"/>
  <c r="CQ118" i="2"/>
  <c r="CP118" i="2"/>
  <c r="CO118" i="2"/>
  <c r="CE118" i="2"/>
  <c r="CD118" i="2"/>
  <c r="CC118" i="2"/>
  <c r="BY118" i="2"/>
  <c r="BX118" i="2"/>
  <c r="BE118" i="2"/>
  <c r="CZ117" i="2"/>
  <c r="CX117" i="2"/>
  <c r="CW117" i="2"/>
  <c r="CU117" i="2"/>
  <c r="CT117" i="2"/>
  <c r="CR117" i="2"/>
  <c r="CQ117" i="2"/>
  <c r="CP117" i="2"/>
  <c r="CO117" i="2"/>
  <c r="CE117" i="2"/>
  <c r="CD117" i="2"/>
  <c r="CC117" i="2"/>
  <c r="BY117" i="2"/>
  <c r="BX117" i="2"/>
  <c r="CZ116" i="2"/>
  <c r="CX116" i="2"/>
  <c r="CW116" i="2"/>
  <c r="CU116" i="2"/>
  <c r="CT116" i="2"/>
  <c r="CR116" i="2"/>
  <c r="CQ116" i="2"/>
  <c r="CP116" i="2"/>
  <c r="CO116" i="2"/>
  <c r="CE116" i="2"/>
  <c r="CD116" i="2"/>
  <c r="CC116" i="2"/>
  <c r="BY116" i="2"/>
  <c r="BX116" i="2"/>
  <c r="CZ115" i="2"/>
  <c r="CX115" i="2"/>
  <c r="CW115" i="2"/>
  <c r="CU115" i="2"/>
  <c r="CT115" i="2"/>
  <c r="CR115" i="2"/>
  <c r="CQ115" i="2"/>
  <c r="CP115" i="2"/>
  <c r="CO115" i="2"/>
  <c r="CE115" i="2"/>
  <c r="CD115" i="2"/>
  <c r="CC115" i="2"/>
  <c r="BY115" i="2"/>
  <c r="BX115" i="2"/>
  <c r="CZ114" i="2"/>
  <c r="CX114" i="2"/>
  <c r="CW114" i="2"/>
  <c r="CU114" i="2"/>
  <c r="CT114" i="2"/>
  <c r="CR114" i="2"/>
  <c r="CQ114" i="2"/>
  <c r="CP114" i="2"/>
  <c r="CO114" i="2"/>
  <c r="CE114" i="2"/>
  <c r="CD114" i="2"/>
  <c r="CC114" i="2"/>
  <c r="BY114" i="2"/>
  <c r="BX114" i="2"/>
  <c r="CZ113" i="2"/>
  <c r="CX113" i="2"/>
  <c r="CW113" i="2"/>
  <c r="CU113" i="2"/>
  <c r="CT113" i="2"/>
  <c r="CR113" i="2"/>
  <c r="CQ113" i="2"/>
  <c r="CP113" i="2"/>
  <c r="CO113" i="2"/>
  <c r="CE113" i="2"/>
  <c r="CD113" i="2"/>
  <c r="CC113" i="2"/>
  <c r="BY113" i="2"/>
  <c r="BX113" i="2"/>
  <c r="CZ112" i="2"/>
  <c r="CX112" i="2"/>
  <c r="CW112" i="2"/>
  <c r="CU112" i="2"/>
  <c r="CT112" i="2"/>
  <c r="CR112" i="2"/>
  <c r="CQ112" i="2"/>
  <c r="CP112" i="2"/>
  <c r="CO112" i="2"/>
  <c r="CE112" i="2"/>
  <c r="CD112" i="2"/>
  <c r="CC112" i="2"/>
  <c r="BY112" i="2"/>
  <c r="BX112" i="2"/>
  <c r="CZ111" i="2"/>
  <c r="CX111" i="2"/>
  <c r="CW111" i="2"/>
  <c r="CU111" i="2"/>
  <c r="CT111" i="2"/>
  <c r="CR111" i="2"/>
  <c r="CQ111" i="2"/>
  <c r="CP111" i="2"/>
  <c r="CO111" i="2"/>
  <c r="CE111" i="2"/>
  <c r="CD111" i="2"/>
  <c r="CC111" i="2"/>
  <c r="BY111" i="2"/>
  <c r="BX111" i="2"/>
  <c r="CZ110" i="2"/>
  <c r="CX110" i="2"/>
  <c r="CW110" i="2"/>
  <c r="CU110" i="2"/>
  <c r="CT110" i="2"/>
  <c r="CR110" i="2"/>
  <c r="CQ110" i="2"/>
  <c r="CP110" i="2"/>
  <c r="CO110" i="2"/>
  <c r="CD110" i="2"/>
  <c r="CC110" i="2"/>
  <c r="BY110" i="2"/>
  <c r="BX110" i="2"/>
  <c r="BN110" i="2"/>
  <c r="CE110" i="2" s="1"/>
  <c r="BL110" i="2"/>
  <c r="BE110" i="2"/>
  <c r="AF110" i="2"/>
  <c r="AE110" i="2"/>
  <c r="CZ109" i="2"/>
  <c r="CX109" i="2"/>
  <c r="CW109" i="2"/>
  <c r="CU109" i="2"/>
  <c r="CT109" i="2"/>
  <c r="CR109" i="2"/>
  <c r="CQ109" i="2"/>
  <c r="CP109" i="2"/>
  <c r="CO109" i="2"/>
  <c r="CE109" i="2"/>
  <c r="CD109" i="2"/>
  <c r="CC109" i="2"/>
  <c r="BY109" i="2"/>
  <c r="BX109" i="2"/>
  <c r="CZ108" i="2"/>
  <c r="CX108" i="2"/>
  <c r="CW108" i="2"/>
  <c r="CU108" i="2"/>
  <c r="CT108" i="2"/>
  <c r="CR108" i="2"/>
  <c r="CQ108" i="2"/>
  <c r="CP108" i="2"/>
  <c r="CO108" i="2"/>
  <c r="CE108" i="2"/>
  <c r="CD108" i="2"/>
  <c r="CC108" i="2"/>
  <c r="BY108" i="2"/>
  <c r="BX108" i="2"/>
  <c r="CZ107" i="2"/>
  <c r="CX107" i="2"/>
  <c r="CW107" i="2"/>
  <c r="CU107" i="2"/>
  <c r="CT107" i="2"/>
  <c r="CR107" i="2"/>
  <c r="CQ107" i="2"/>
  <c r="CP107" i="2"/>
  <c r="CO107" i="2"/>
  <c r="CE107" i="2"/>
  <c r="CD107" i="2"/>
  <c r="CC107" i="2"/>
  <c r="BY107" i="2"/>
  <c r="BX107" i="2"/>
  <c r="CZ106" i="2"/>
  <c r="CX106" i="2"/>
  <c r="CW106" i="2"/>
  <c r="CU106" i="2"/>
  <c r="CT106" i="2"/>
  <c r="CR106" i="2"/>
  <c r="CQ106" i="2"/>
  <c r="CP106" i="2"/>
  <c r="CO106" i="2"/>
  <c r="CE106" i="2"/>
  <c r="CD106" i="2"/>
  <c r="CC106" i="2"/>
  <c r="BY106" i="2"/>
  <c r="BX106" i="2"/>
  <c r="CZ105" i="2"/>
  <c r="CX105" i="2"/>
  <c r="CW105" i="2"/>
  <c r="CU105" i="2"/>
  <c r="CT105" i="2"/>
  <c r="CR105" i="2"/>
  <c r="CP105" i="2"/>
  <c r="CO105" i="2"/>
  <c r="CE105" i="2"/>
  <c r="CC105" i="2"/>
  <c r="CA105" i="2"/>
  <c r="CQ105" i="2" s="1"/>
  <c r="BZ105" i="2"/>
  <c r="BX105" i="2"/>
  <c r="BW105" i="2"/>
  <c r="BY105" i="2" s="1"/>
  <c r="BV105" i="2"/>
  <c r="BV121" i="2" s="1"/>
  <c r="BU105" i="2"/>
  <c r="BT105" i="2"/>
  <c r="AV105" i="2"/>
  <c r="AU105" i="2"/>
  <c r="AT105" i="2"/>
  <c r="AL105" i="2"/>
  <c r="AK105" i="2"/>
  <c r="CZ104" i="2"/>
  <c r="CX104" i="2"/>
  <c r="CW104" i="2"/>
  <c r="CU104" i="2"/>
  <c r="CT104" i="2"/>
  <c r="CR104" i="2"/>
  <c r="CQ104" i="2"/>
  <c r="CP104" i="2"/>
  <c r="CO104" i="2"/>
  <c r="CE104" i="2"/>
  <c r="CD104" i="2"/>
  <c r="CC104" i="2"/>
  <c r="BY104" i="2"/>
  <c r="BX104" i="2"/>
  <c r="AF104" i="2"/>
  <c r="AE104" i="2"/>
  <c r="AB104" i="2"/>
  <c r="AA104" i="2"/>
  <c r="CZ103" i="2"/>
  <c r="CX103" i="2"/>
  <c r="CW103" i="2"/>
  <c r="CU103" i="2"/>
  <c r="CT103" i="2"/>
  <c r="CR103" i="2"/>
  <c r="CP103" i="2"/>
  <c r="CO103" i="2"/>
  <c r="CA103" i="2"/>
  <c r="BY103" i="2"/>
  <c r="BX103" i="2"/>
  <c r="BV103" i="2"/>
  <c r="BT103" i="2"/>
  <c r="BN103" i="2"/>
  <c r="BL103" i="2"/>
  <c r="BK103" i="2"/>
  <c r="BJ103" i="2"/>
  <c r="BE103" i="2"/>
  <c r="BD103" i="2"/>
  <c r="BC103" i="2"/>
  <c r="BB103" i="2"/>
  <c r="BA103" i="2"/>
  <c r="AX103" i="2"/>
  <c r="AV103" i="2"/>
  <c r="AU103" i="2"/>
  <c r="AT103" i="2"/>
  <c r="AL103" i="2"/>
  <c r="AK103" i="2"/>
  <c r="L103" i="2"/>
  <c r="K103" i="2"/>
  <c r="CZ102" i="2"/>
  <c r="CX102" i="2"/>
  <c r="CW102" i="2"/>
  <c r="CU102" i="2"/>
  <c r="CT102" i="2"/>
  <c r="CR102" i="2"/>
  <c r="CQ102" i="2"/>
  <c r="CP102" i="2"/>
  <c r="CO102" i="2"/>
  <c r="CD102" i="2"/>
  <c r="CC102" i="2"/>
  <c r="BY102" i="2"/>
  <c r="BX102" i="2"/>
  <c r="BN102" i="2"/>
  <c r="CE102" i="2" s="1"/>
  <c r="BL102" i="2"/>
  <c r="CZ101" i="2"/>
  <c r="CX101" i="2"/>
  <c r="CW101" i="2"/>
  <c r="CU101" i="2"/>
  <c r="CT101" i="2"/>
  <c r="CR101" i="2"/>
  <c r="CQ101" i="2"/>
  <c r="CP101" i="2"/>
  <c r="CO101" i="2"/>
  <c r="CE101" i="2"/>
  <c r="CD101" i="2"/>
  <c r="CC101" i="2"/>
  <c r="BY101" i="2"/>
  <c r="BX101" i="2"/>
  <c r="CZ100" i="2"/>
  <c r="CX100" i="2"/>
  <c r="CW100" i="2"/>
  <c r="CU100" i="2"/>
  <c r="CT100" i="2"/>
  <c r="CR100" i="2"/>
  <c r="CP100" i="2"/>
  <c r="CO100" i="2"/>
  <c r="CD100" i="2"/>
  <c r="CA100" i="2"/>
  <c r="BY100" i="2"/>
  <c r="BX100" i="2"/>
  <c r="BV100" i="2"/>
  <c r="BN100" i="2"/>
  <c r="BL100" i="2"/>
  <c r="BE100" i="2"/>
  <c r="BD100" i="2"/>
  <c r="BC100" i="2"/>
  <c r="BC98" i="2" s="1"/>
  <c r="BC95" i="2" s="1"/>
  <c r="AV100" i="2"/>
  <c r="AU100" i="2"/>
  <c r="AT100" i="2"/>
  <c r="AF100" i="2"/>
  <c r="AE100" i="2"/>
  <c r="H100" i="2"/>
  <c r="CZ99" i="2"/>
  <c r="CX99" i="2"/>
  <c r="CW99" i="2"/>
  <c r="CU99" i="2"/>
  <c r="CT99" i="2"/>
  <c r="CR99" i="2"/>
  <c r="CQ99" i="2"/>
  <c r="CP99" i="2"/>
  <c r="CO99" i="2"/>
  <c r="CE99" i="2"/>
  <c r="CD99" i="2"/>
  <c r="CC99" i="2"/>
  <c r="BY99" i="2"/>
  <c r="BX99" i="2"/>
  <c r="BB99" i="2"/>
  <c r="BA99" i="2"/>
  <c r="AX99" i="2"/>
  <c r="AV99" i="2"/>
  <c r="AU99" i="2"/>
  <c r="AT99" i="2"/>
  <c r="AS99" i="2"/>
  <c r="AR99" i="2"/>
  <c r="AF99" i="2"/>
  <c r="AE99" i="2"/>
  <c r="AD99" i="2"/>
  <c r="CZ98" i="2"/>
  <c r="CX98" i="2"/>
  <c r="CW98" i="2"/>
  <c r="CU98" i="2"/>
  <c r="CT98" i="2"/>
  <c r="CR98" i="2"/>
  <c r="CQ98" i="2"/>
  <c r="CO98" i="2"/>
  <c r="CN98" i="2"/>
  <c r="CP98" i="2" s="1"/>
  <c r="CE98" i="2"/>
  <c r="CD98" i="2"/>
  <c r="CC98" i="2"/>
  <c r="BY98" i="2"/>
  <c r="BX98" i="2"/>
  <c r="T98" i="2"/>
  <c r="T95" i="2" s="1"/>
  <c r="S98" i="2"/>
  <c r="R98" i="2"/>
  <c r="R95" i="2" s="1"/>
  <c r="Q98" i="2"/>
  <c r="P98" i="2"/>
  <c r="P95" i="2" s="1"/>
  <c r="O98" i="2"/>
  <c r="N98" i="2"/>
  <c r="N95" i="2" s="1"/>
  <c r="L98" i="2"/>
  <c r="K98" i="2"/>
  <c r="J98" i="2"/>
  <c r="CZ97" i="2"/>
  <c r="CX97" i="2"/>
  <c r="CW97" i="2"/>
  <c r="CU97" i="2"/>
  <c r="CT97" i="2"/>
  <c r="CR97" i="2"/>
  <c r="CQ97" i="2"/>
  <c r="CP97" i="2"/>
  <c r="CO97" i="2"/>
  <c r="CE97" i="2"/>
  <c r="CD97" i="2"/>
  <c r="CC97" i="2"/>
  <c r="BY97" i="2"/>
  <c r="BX97" i="2"/>
  <c r="CZ96" i="2"/>
  <c r="CX96" i="2"/>
  <c r="CW96" i="2"/>
  <c r="CU96" i="2"/>
  <c r="CT96" i="2"/>
  <c r="CR96" i="2"/>
  <c r="CQ96" i="2"/>
  <c r="CP96" i="2"/>
  <c r="CO96" i="2"/>
  <c r="CE96" i="2"/>
  <c r="CD96" i="2"/>
  <c r="CC96" i="2"/>
  <c r="BY96" i="2"/>
  <c r="BX96" i="2"/>
  <c r="CY95" i="2"/>
  <c r="CV95" i="2"/>
  <c r="CT95" i="2"/>
  <c r="CS95" i="2"/>
  <c r="CU95" i="2" s="1"/>
  <c r="CP95" i="2"/>
  <c r="CN95" i="2"/>
  <c r="CO95" i="2" s="1"/>
  <c r="CM95" i="2"/>
  <c r="CQ95" i="2" s="1"/>
  <c r="CL95" i="2"/>
  <c r="CK95" i="2"/>
  <c r="CJ95" i="2"/>
  <c r="CI95" i="2"/>
  <c r="CH95" i="2"/>
  <c r="CG95" i="2"/>
  <c r="CF95" i="2"/>
  <c r="CR95" i="2" s="1"/>
  <c r="CD95" i="2"/>
  <c r="CB95" i="2"/>
  <c r="CA95" i="2"/>
  <c r="BZ95" i="2"/>
  <c r="BW95" i="2"/>
  <c r="BV95" i="2"/>
  <c r="BU95" i="2"/>
  <c r="BT95" i="2"/>
  <c r="BS95" i="2"/>
  <c r="BR95" i="2"/>
  <c r="BQ95" i="2"/>
  <c r="BP95" i="2"/>
  <c r="BX95" i="2" s="1"/>
  <c r="BO95" i="2"/>
  <c r="BN95" i="2"/>
  <c r="BM95" i="2"/>
  <c r="BL95" i="2"/>
  <c r="BK95" i="2"/>
  <c r="BJ95" i="2"/>
  <c r="BI95" i="2"/>
  <c r="BH95" i="2"/>
  <c r="BG95" i="2"/>
  <c r="BF95" i="2"/>
  <c r="BE95" i="2"/>
  <c r="BD95" i="2"/>
  <c r="BD73" i="2" s="1"/>
  <c r="BD75" i="2" s="1"/>
  <c r="AZ95" i="2"/>
  <c r="AY95" i="2"/>
  <c r="AX95" i="2"/>
  <c r="AW95" i="2"/>
  <c r="AV95" i="2"/>
  <c r="AU95" i="2"/>
  <c r="AT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S95" i="2"/>
  <c r="Q95" i="2"/>
  <c r="O95" i="2"/>
  <c r="M95" i="2"/>
  <c r="L95" i="2"/>
  <c r="K95" i="2"/>
  <c r="J95" i="2"/>
  <c r="I95" i="2"/>
  <c r="H95" i="2"/>
  <c r="G95" i="2"/>
  <c r="F95" i="2"/>
  <c r="E95" i="2"/>
  <c r="D95" i="2"/>
  <c r="C95" i="2"/>
  <c r="CZ94" i="2"/>
  <c r="CX94" i="2"/>
  <c r="CW94" i="2"/>
  <c r="CU94" i="2"/>
  <c r="CT94" i="2"/>
  <c r="CR94" i="2"/>
  <c r="CQ94" i="2"/>
  <c r="CP94" i="2"/>
  <c r="CO94" i="2"/>
  <c r="CE94" i="2"/>
  <c r="CD94" i="2"/>
  <c r="CC94" i="2"/>
  <c r="BY94" i="2"/>
  <c r="BX94" i="2"/>
  <c r="CZ93" i="2"/>
  <c r="CX93" i="2"/>
  <c r="CW93" i="2"/>
  <c r="CU93" i="2"/>
  <c r="CT93" i="2"/>
  <c r="CR93" i="2"/>
  <c r="CQ93" i="2"/>
  <c r="CP93" i="2"/>
  <c r="CO93" i="2"/>
  <c r="CE93" i="2"/>
  <c r="CD93" i="2"/>
  <c r="CC93" i="2"/>
  <c r="BY93" i="2"/>
  <c r="BX93" i="2"/>
  <c r="AJ93" i="2"/>
  <c r="AI93" i="2"/>
  <c r="AH93" i="2"/>
  <c r="CZ92" i="2"/>
  <c r="CX92" i="2"/>
  <c r="CW92" i="2"/>
  <c r="CU92" i="2"/>
  <c r="CT92" i="2"/>
  <c r="CR92" i="2"/>
  <c r="CQ92" i="2"/>
  <c r="CP92" i="2"/>
  <c r="CO92" i="2"/>
  <c r="CE92" i="2"/>
  <c r="CD92" i="2"/>
  <c r="CC92" i="2"/>
  <c r="BY92" i="2"/>
  <c r="BX92" i="2"/>
  <c r="CY91" i="2"/>
  <c r="CV91" i="2"/>
  <c r="CS91" i="2"/>
  <c r="CP91" i="2"/>
  <c r="CN91" i="2"/>
  <c r="CM91" i="2"/>
  <c r="CL91" i="2"/>
  <c r="CK91" i="2"/>
  <c r="CJ91" i="2"/>
  <c r="CI91" i="2"/>
  <c r="CH91" i="2"/>
  <c r="CG91" i="2"/>
  <c r="CF91" i="2"/>
  <c r="CE91" i="2"/>
  <c r="CB91" i="2"/>
  <c r="CA91" i="2"/>
  <c r="BZ91" i="2"/>
  <c r="BW91" i="2"/>
  <c r="BV91" i="2"/>
  <c r="BU91" i="2"/>
  <c r="BT91" i="2"/>
  <c r="BS91" i="2"/>
  <c r="BR91" i="2"/>
  <c r="BQ91" i="2"/>
  <c r="BP91" i="2"/>
  <c r="BO91" i="2"/>
  <c r="BN91" i="2"/>
  <c r="BL91" i="2"/>
  <c r="BK91" i="2"/>
  <c r="BJ91" i="2"/>
  <c r="BI91" i="2"/>
  <c r="BH91" i="2"/>
  <c r="BG91" i="2"/>
  <c r="BF91" i="2"/>
  <c r="BE91" i="2"/>
  <c r="BB91" i="2"/>
  <c r="BA91" i="2"/>
  <c r="AZ91" i="2"/>
  <c r="AY91" i="2"/>
  <c r="AX91" i="2"/>
  <c r="AW91" i="2"/>
  <c r="AV91" i="2"/>
  <c r="AU91" i="2"/>
  <c r="AT91" i="2"/>
  <c r="AP91" i="2"/>
  <c r="AO91" i="2"/>
  <c r="AN91" i="2"/>
  <c r="AM91" i="2"/>
  <c r="AL91" i="2"/>
  <c r="AK91" i="2"/>
  <c r="AJ91" i="2"/>
  <c r="AI91" i="2"/>
  <c r="AH91" i="2"/>
  <c r="AG91" i="2"/>
  <c r="AG73" i="2" s="1"/>
  <c r="AG71" i="2" s="1"/>
  <c r="AF91" i="2"/>
  <c r="AE91" i="2"/>
  <c r="AD91" i="2"/>
  <c r="AC91" i="2"/>
  <c r="AC73" i="2" s="1"/>
  <c r="AC71" i="2" s="1"/>
  <c r="AB91" i="2"/>
  <c r="AA91" i="2"/>
  <c r="Z91" i="2"/>
  <c r="Y91" i="2"/>
  <c r="Y73" i="2" s="1"/>
  <c r="Y71" i="2" s="1"/>
  <c r="X91" i="2"/>
  <c r="W91" i="2"/>
  <c r="V91" i="2"/>
  <c r="U91" i="2"/>
  <c r="U73" i="2" s="1"/>
  <c r="U71" i="2" s="1"/>
  <c r="T91" i="2"/>
  <c r="S91" i="2"/>
  <c r="R91" i="2"/>
  <c r="Q91" i="2"/>
  <c r="P91" i="2"/>
  <c r="O91" i="2"/>
  <c r="N91" i="2"/>
  <c r="M91" i="2"/>
  <c r="M73" i="2" s="1"/>
  <c r="M71" i="2" s="1"/>
  <c r="L91" i="2"/>
  <c r="K91" i="2"/>
  <c r="J91" i="2"/>
  <c r="I91" i="2"/>
  <c r="I73" i="2" s="1"/>
  <c r="I71" i="2" s="1"/>
  <c r="H91" i="2"/>
  <c r="G91" i="2"/>
  <c r="F91" i="2"/>
  <c r="E91" i="2"/>
  <c r="E73" i="2" s="1"/>
  <c r="E71" i="2" s="1"/>
  <c r="D91" i="2"/>
  <c r="C91" i="2"/>
  <c r="CZ90" i="2"/>
  <c r="CX90" i="2"/>
  <c r="CW90" i="2"/>
  <c r="CU90" i="2"/>
  <c r="CT90" i="2"/>
  <c r="CR90" i="2"/>
  <c r="CQ90" i="2"/>
  <c r="CP90" i="2"/>
  <c r="CO90" i="2"/>
  <c r="CE90" i="2"/>
  <c r="CD90" i="2"/>
  <c r="CC90" i="2"/>
  <c r="BY90" i="2"/>
  <c r="BX90" i="2"/>
  <c r="BM90" i="2"/>
  <c r="CZ89" i="2"/>
  <c r="CX89" i="2"/>
  <c r="CW89" i="2"/>
  <c r="CU89" i="2"/>
  <c r="CT89" i="2"/>
  <c r="CR89" i="2"/>
  <c r="CQ89" i="2"/>
  <c r="CP89" i="2"/>
  <c r="CO89" i="2"/>
  <c r="CE89" i="2"/>
  <c r="CD89" i="2"/>
  <c r="CC89" i="2"/>
  <c r="BY89" i="2"/>
  <c r="BX89" i="2"/>
  <c r="CZ88" i="2"/>
  <c r="CX88" i="2"/>
  <c r="CW88" i="2"/>
  <c r="CU88" i="2"/>
  <c r="CT88" i="2"/>
  <c r="CR88" i="2"/>
  <c r="CQ88" i="2"/>
  <c r="CP88" i="2"/>
  <c r="CO88" i="2"/>
  <c r="CE88" i="2"/>
  <c r="CD88" i="2"/>
  <c r="CC88" i="2"/>
  <c r="BY88" i="2"/>
  <c r="BX88" i="2"/>
  <c r="CZ87" i="2"/>
  <c r="CX87" i="2"/>
  <c r="CW87" i="2"/>
  <c r="CU87" i="2"/>
  <c r="CT87" i="2"/>
  <c r="CR87" i="2"/>
  <c r="CQ87" i="2"/>
  <c r="CP87" i="2"/>
  <c r="CO87" i="2"/>
  <c r="CE87" i="2"/>
  <c r="CD87" i="2"/>
  <c r="CC87" i="2"/>
  <c r="BY87" i="2"/>
  <c r="BX87" i="2"/>
  <c r="CZ86" i="2"/>
  <c r="CX86" i="2"/>
  <c r="CW86" i="2"/>
  <c r="CU86" i="2"/>
  <c r="CT86" i="2"/>
  <c r="CR86" i="2"/>
  <c r="CQ86" i="2"/>
  <c r="CP86" i="2"/>
  <c r="CO86" i="2"/>
  <c r="CE86" i="2"/>
  <c r="CD86" i="2"/>
  <c r="CC86" i="2"/>
  <c r="BY86" i="2"/>
  <c r="BX86" i="2"/>
  <c r="F86" i="2"/>
  <c r="CZ85" i="2"/>
  <c r="CX85" i="2"/>
  <c r="CW85" i="2"/>
  <c r="CU85" i="2"/>
  <c r="CT85" i="2"/>
  <c r="CR85" i="2"/>
  <c r="CQ85" i="2"/>
  <c r="CP85" i="2"/>
  <c r="CO85" i="2"/>
  <c r="CE85" i="2"/>
  <c r="CD85" i="2"/>
  <c r="CC85" i="2"/>
  <c r="BY85" i="2"/>
  <c r="BX85" i="2"/>
  <c r="CZ84" i="2"/>
  <c r="CX84" i="2"/>
  <c r="CW84" i="2"/>
  <c r="CU84" i="2"/>
  <c r="CT84" i="2"/>
  <c r="CR84" i="2"/>
  <c r="CQ84" i="2"/>
  <c r="CP84" i="2"/>
  <c r="CO84" i="2"/>
  <c r="CE84" i="2"/>
  <c r="CD84" i="2"/>
  <c r="CC84" i="2"/>
  <c r="BY84" i="2"/>
  <c r="BX84" i="2"/>
  <c r="CY83" i="2"/>
  <c r="CZ83" i="2" s="1"/>
  <c r="CW83" i="2"/>
  <c r="CV83" i="2"/>
  <c r="CX83" i="2" s="1"/>
  <c r="CU83" i="2"/>
  <c r="CS83" i="2"/>
  <c r="CR83" i="2"/>
  <c r="CQ83" i="2"/>
  <c r="CO83" i="2"/>
  <c r="CE83" i="2"/>
  <c r="CD83" i="2"/>
  <c r="CC83" i="2"/>
  <c r="BZ83" i="2"/>
  <c r="BZ79" i="2" s="1"/>
  <c r="BX83" i="2"/>
  <c r="BW83" i="2"/>
  <c r="BY83" i="2" s="1"/>
  <c r="BU83" i="2"/>
  <c r="BT83" i="2"/>
  <c r="BK83" i="2"/>
  <c r="CZ82" i="2"/>
  <c r="CX82" i="2"/>
  <c r="CW82" i="2"/>
  <c r="CU82" i="2"/>
  <c r="CT82" i="2"/>
  <c r="CR82" i="2"/>
  <c r="CQ82" i="2"/>
  <c r="CP82" i="2"/>
  <c r="CO82" i="2"/>
  <c r="CE82" i="2"/>
  <c r="CD82" i="2"/>
  <c r="CC82" i="2"/>
  <c r="BY82" i="2"/>
  <c r="BX82" i="2"/>
  <c r="CZ81" i="2"/>
  <c r="CX81" i="2"/>
  <c r="CW81" i="2"/>
  <c r="CU81" i="2"/>
  <c r="CT81" i="2"/>
  <c r="CR81" i="2"/>
  <c r="CQ81" i="2"/>
  <c r="CP81" i="2"/>
  <c r="CO81" i="2"/>
  <c r="CE81" i="2"/>
  <c r="CD81" i="2"/>
  <c r="CC81" i="2"/>
  <c r="BY81" i="2"/>
  <c r="BX81" i="2"/>
  <c r="CZ80" i="2"/>
  <c r="CX80" i="2"/>
  <c r="CW80" i="2"/>
  <c r="CU80" i="2"/>
  <c r="CT80" i="2"/>
  <c r="CR80" i="2"/>
  <c r="CQ80" i="2"/>
  <c r="CP80" i="2"/>
  <c r="CO80" i="2"/>
  <c r="CI80" i="2"/>
  <c r="CE80" i="2"/>
  <c r="CD80" i="2"/>
  <c r="CC80" i="2"/>
  <c r="BY80" i="2"/>
  <c r="BX80" i="2"/>
  <c r="BV80" i="2"/>
  <c r="BV79" i="2" s="1"/>
  <c r="CY79" i="2"/>
  <c r="CV79" i="2"/>
  <c r="CX79" i="2" s="1"/>
  <c r="CS79" i="2"/>
  <c r="CN79" i="2"/>
  <c r="CM79" i="2"/>
  <c r="CL79" i="2"/>
  <c r="CK79" i="2"/>
  <c r="CO79" i="2" s="1"/>
  <c r="CJ79" i="2"/>
  <c r="CI79" i="2"/>
  <c r="CH79" i="2"/>
  <c r="CG79" i="2"/>
  <c r="CG73" i="2" s="1"/>
  <c r="CG71" i="2" s="1"/>
  <c r="CF79" i="2"/>
  <c r="CE79" i="2"/>
  <c r="CB79" i="2"/>
  <c r="CA79" i="2"/>
  <c r="BY79" i="2"/>
  <c r="BW79" i="2"/>
  <c r="BX79" i="2" s="1"/>
  <c r="BU79" i="2"/>
  <c r="BT79" i="2"/>
  <c r="BS79" i="2"/>
  <c r="BR79" i="2"/>
  <c r="BQ79" i="2"/>
  <c r="BP79" i="2"/>
  <c r="BO79" i="2"/>
  <c r="BN79" i="2"/>
  <c r="BM79" i="2"/>
  <c r="BL79" i="2"/>
  <c r="BK79" i="2"/>
  <c r="BK73" i="2" s="1"/>
  <c r="BK71" i="2" s="1"/>
  <c r="BJ79" i="2"/>
  <c r="BI79" i="2"/>
  <c r="BH79" i="2"/>
  <c r="BG79" i="2"/>
  <c r="BG73" i="2" s="1"/>
  <c r="BF79" i="2"/>
  <c r="BB79" i="2"/>
  <c r="BA79" i="2"/>
  <c r="AZ79" i="2"/>
  <c r="AY79" i="2"/>
  <c r="AX79" i="2"/>
  <c r="AW79" i="2"/>
  <c r="AV79" i="2"/>
  <c r="AU79" i="2"/>
  <c r="AT79" i="2"/>
  <c r="AP79" i="2"/>
  <c r="AO79" i="2"/>
  <c r="AN79" i="2"/>
  <c r="AM79" i="2"/>
  <c r="AL79" i="2"/>
  <c r="AK79" i="2"/>
  <c r="I79" i="2"/>
  <c r="H79" i="2"/>
  <c r="G79" i="2"/>
  <c r="F79" i="2"/>
  <c r="E79" i="2"/>
  <c r="D79" i="2"/>
  <c r="C79" i="2"/>
  <c r="CZ78" i="2"/>
  <c r="CX78" i="2"/>
  <c r="CW78" i="2"/>
  <c r="CU78" i="2"/>
  <c r="CT78" i="2"/>
  <c r="CR78" i="2"/>
  <c r="CQ78" i="2"/>
  <c r="CP78" i="2"/>
  <c r="CO78" i="2"/>
  <c r="CE78" i="2"/>
  <c r="CD78" i="2"/>
  <c r="CC78" i="2"/>
  <c r="BY78" i="2"/>
  <c r="BX78" i="2"/>
  <c r="Q78" i="2"/>
  <c r="Q76" i="2" s="1"/>
  <c r="Q73" i="2" s="1"/>
  <c r="Q71" i="2" s="1"/>
  <c r="P78" i="2"/>
  <c r="CZ77" i="2"/>
  <c r="CX77" i="2"/>
  <c r="CW77" i="2"/>
  <c r="CU77" i="2"/>
  <c r="CT77" i="2"/>
  <c r="CR77" i="2"/>
  <c r="CQ77" i="2"/>
  <c r="CP77" i="2"/>
  <c r="CO77" i="2"/>
  <c r="CE77" i="2"/>
  <c r="CD77" i="2"/>
  <c r="CC77" i="2"/>
  <c r="BY77" i="2"/>
  <c r="BX77" i="2"/>
  <c r="CZ76" i="2"/>
  <c r="CY76" i="2"/>
  <c r="CV76" i="2"/>
  <c r="CT76" i="2"/>
  <c r="CS76" i="2"/>
  <c r="CU76" i="2" s="1"/>
  <c r="CN76" i="2"/>
  <c r="CM76" i="2"/>
  <c r="CQ76" i="2" s="1"/>
  <c r="CL76" i="2"/>
  <c r="CL73" i="2" s="1"/>
  <c r="CL75" i="2" s="1"/>
  <c r="CK76" i="2"/>
  <c r="CJ76" i="2"/>
  <c r="CJ73" i="2" s="1"/>
  <c r="CI76" i="2"/>
  <c r="CH76" i="2"/>
  <c r="CH73" i="2" s="1"/>
  <c r="CH71" i="2" s="1"/>
  <c r="CG76" i="2"/>
  <c r="CF76" i="2"/>
  <c r="CF73" i="2" s="1"/>
  <c r="CF75" i="2" s="1"/>
  <c r="CD76" i="2"/>
  <c r="CB76" i="2"/>
  <c r="CB73" i="2" s="1"/>
  <c r="CA76" i="2"/>
  <c r="BZ76" i="2"/>
  <c r="BZ73" i="2" s="1"/>
  <c r="BW76" i="2"/>
  <c r="BY76" i="2" s="1"/>
  <c r="BV76" i="2"/>
  <c r="BU76" i="2"/>
  <c r="BT76" i="2"/>
  <c r="BS76" i="2"/>
  <c r="BR76" i="2"/>
  <c r="BQ76" i="2"/>
  <c r="BP76" i="2"/>
  <c r="BO76" i="2"/>
  <c r="BN76" i="2"/>
  <c r="BM76" i="2"/>
  <c r="BL76" i="2"/>
  <c r="BK76" i="2"/>
  <c r="BJ76" i="2"/>
  <c r="BI76" i="2"/>
  <c r="BH76" i="2"/>
  <c r="BG76" i="2"/>
  <c r="BF76" i="2"/>
  <c r="AZ76" i="2"/>
  <c r="AY76" i="2"/>
  <c r="AX76" i="2"/>
  <c r="AW76" i="2"/>
  <c r="AV76" i="2"/>
  <c r="AU76" i="2"/>
  <c r="AT76" i="2"/>
  <c r="AP76" i="2"/>
  <c r="AP73" i="2" s="1"/>
  <c r="AO76" i="2"/>
  <c r="AN76" i="2"/>
  <c r="AN73" i="2" s="1"/>
  <c r="AM76" i="2"/>
  <c r="AL76" i="2"/>
  <c r="AL73" i="2" s="1"/>
  <c r="AK76" i="2"/>
  <c r="AJ76" i="2"/>
  <c r="AJ73" i="2" s="1"/>
  <c r="AI76" i="2"/>
  <c r="AH76" i="2"/>
  <c r="AH73" i="2" s="1"/>
  <c r="AG76" i="2"/>
  <c r="AF76" i="2"/>
  <c r="AF73" i="2" s="1"/>
  <c r="AE76" i="2"/>
  <c r="AD76" i="2"/>
  <c r="AD73" i="2" s="1"/>
  <c r="AC76" i="2"/>
  <c r="AB76" i="2"/>
  <c r="AB73" i="2" s="1"/>
  <c r="AA76" i="2"/>
  <c r="Z76" i="2"/>
  <c r="Z73" i="2" s="1"/>
  <c r="Y76" i="2"/>
  <c r="X76" i="2"/>
  <c r="X73" i="2" s="1"/>
  <c r="W76" i="2"/>
  <c r="V76" i="2"/>
  <c r="V73" i="2" s="1"/>
  <c r="U76" i="2"/>
  <c r="T76" i="2"/>
  <c r="T73" i="2" s="1"/>
  <c r="S76" i="2"/>
  <c r="R76" i="2"/>
  <c r="R73" i="2" s="1"/>
  <c r="P76" i="2"/>
  <c r="P73" i="2" s="1"/>
  <c r="O76" i="2"/>
  <c r="N76" i="2"/>
  <c r="N73" i="2" s="1"/>
  <c r="M76" i="2"/>
  <c r="L76" i="2"/>
  <c r="L73" i="2" s="1"/>
  <c r="K76" i="2"/>
  <c r="J76" i="2"/>
  <c r="J73" i="2" s="1"/>
  <c r="I76" i="2"/>
  <c r="H76" i="2"/>
  <c r="H73" i="2" s="1"/>
  <c r="G76" i="2"/>
  <c r="F76" i="2"/>
  <c r="F73" i="2" s="1"/>
  <c r="E76" i="2"/>
  <c r="D76" i="2"/>
  <c r="D73" i="2" s="1"/>
  <c r="C76" i="2"/>
  <c r="CZ75" i="2"/>
  <c r="CX75" i="2"/>
  <c r="CJ75" i="2"/>
  <c r="CE75" i="2"/>
  <c r="CD75" i="2"/>
  <c r="BZ75" i="2"/>
  <c r="BW75" i="2"/>
  <c r="BK75" i="2"/>
  <c r="BC75" i="2"/>
  <c r="CZ74" i="2"/>
  <c r="CX74" i="2"/>
  <c r="CW74" i="2"/>
  <c r="CU74" i="2"/>
  <c r="CT74" i="2"/>
  <c r="CR74" i="2"/>
  <c r="CQ74" i="2"/>
  <c r="CP74" i="2"/>
  <c r="CO74" i="2"/>
  <c r="CE74" i="2"/>
  <c r="CD74" i="2"/>
  <c r="CC74" i="2"/>
  <c r="BY74" i="2"/>
  <c r="BX74" i="2"/>
  <c r="CS73" i="2"/>
  <c r="CK73" i="2"/>
  <c r="CA73" i="2"/>
  <c r="BU73" i="2"/>
  <c r="BU71" i="2" s="1"/>
  <c r="BQ73" i="2"/>
  <c r="BQ71" i="2" s="1"/>
  <c r="BM73" i="2"/>
  <c r="BM71" i="2" s="1"/>
  <c r="BI73" i="2"/>
  <c r="BI71" i="2" s="1"/>
  <c r="BE73" i="2"/>
  <c r="BE71" i="2" s="1"/>
  <c r="BC73" i="2"/>
  <c r="BA73" i="2"/>
  <c r="AY73" i="2"/>
  <c r="AW73" i="2"/>
  <c r="AW71" i="2" s="1"/>
  <c r="AU73" i="2"/>
  <c r="AS73" i="2"/>
  <c r="AS71" i="2" s="1"/>
  <c r="AR73" i="2"/>
  <c r="AQ73" i="2"/>
  <c r="AQ71" i="2" s="1"/>
  <c r="AM73" i="2"/>
  <c r="AM71" i="2" s="1"/>
  <c r="AI73" i="2"/>
  <c r="AI71" i="2" s="1"/>
  <c r="AE73" i="2"/>
  <c r="AE71" i="2" s="1"/>
  <c r="AA73" i="2"/>
  <c r="AA71" i="2" s="1"/>
  <c r="W73" i="2"/>
  <c r="W71" i="2" s="1"/>
  <c r="S73" i="2"/>
  <c r="S71" i="2" s="1"/>
  <c r="O73" i="2"/>
  <c r="O71" i="2" s="1"/>
  <c r="K73" i="2"/>
  <c r="K71" i="2" s="1"/>
  <c r="G73" i="2"/>
  <c r="G71" i="2" s="1"/>
  <c r="C73" i="2"/>
  <c r="C71" i="2" s="1"/>
  <c r="CJ71" i="2"/>
  <c r="CF71" i="2"/>
  <c r="CB71" i="2"/>
  <c r="CA71" i="2"/>
  <c r="BZ71" i="2"/>
  <c r="BD71" i="2"/>
  <c r="BC71" i="2"/>
  <c r="AY71" i="2"/>
  <c r="AU71" i="2"/>
  <c r="AR71" i="2"/>
  <c r="AP71" i="2"/>
  <c r="AN71" i="2"/>
  <c r="AL71" i="2"/>
  <c r="AJ71" i="2"/>
  <c r="AH71" i="2"/>
  <c r="AF71" i="2"/>
  <c r="AD71" i="2"/>
  <c r="AB71" i="2"/>
  <c r="Z71" i="2"/>
  <c r="X71" i="2"/>
  <c r="V71" i="2"/>
  <c r="T71" i="2"/>
  <c r="R71" i="2"/>
  <c r="P71" i="2"/>
  <c r="N71" i="2"/>
  <c r="L71" i="2"/>
  <c r="J71" i="2"/>
  <c r="H71" i="2"/>
  <c r="F71" i="2"/>
  <c r="D71" i="2"/>
  <c r="CZ70" i="2"/>
  <c r="CX70" i="2"/>
  <c r="CW70" i="2"/>
  <c r="CU70" i="2"/>
  <c r="CT70" i="2"/>
  <c r="CR70" i="2"/>
  <c r="CQ70" i="2"/>
  <c r="CP70" i="2"/>
  <c r="CO70" i="2"/>
  <c r="CE70" i="2"/>
  <c r="CD70" i="2"/>
  <c r="CC70" i="2"/>
  <c r="BY70" i="2"/>
  <c r="BX70" i="2"/>
  <c r="CZ69" i="2"/>
  <c r="CX69" i="2"/>
  <c r="CW69" i="2"/>
  <c r="CU69" i="2"/>
  <c r="CT69" i="2"/>
  <c r="CR69" i="2"/>
  <c r="CQ69" i="2"/>
  <c r="CP69" i="2"/>
  <c r="CO69" i="2"/>
  <c r="CE69" i="2"/>
  <c r="CD69" i="2"/>
  <c r="CC69" i="2"/>
  <c r="BZ69" i="2"/>
  <c r="BX69" i="2"/>
  <c r="BW69" i="2"/>
  <c r="BY69" i="2" s="1"/>
  <c r="BV69" i="2"/>
  <c r="BV67" i="2" s="1"/>
  <c r="BV38" i="2" s="1"/>
  <c r="BU69" i="2"/>
  <c r="BT69" i="2"/>
  <c r="BT67" i="2" s="1"/>
  <c r="CZ68" i="2"/>
  <c r="CX68" i="2"/>
  <c r="CW68" i="2"/>
  <c r="CU68" i="2"/>
  <c r="CT68" i="2"/>
  <c r="CR68" i="2"/>
  <c r="CQ68" i="2"/>
  <c r="CP68" i="2"/>
  <c r="CO68" i="2"/>
  <c r="CE68" i="2"/>
  <c r="CD68" i="2"/>
  <c r="CC68" i="2"/>
  <c r="BY68" i="2"/>
  <c r="BX68" i="2"/>
  <c r="CP67" i="2"/>
  <c r="CO67" i="2"/>
  <c r="CD67" i="2"/>
  <c r="CB67" i="2"/>
  <c r="CA67" i="2"/>
  <c r="BZ67" i="2"/>
  <c r="BX67" i="2"/>
  <c r="BW67" i="2"/>
  <c r="BY67" i="2" s="1"/>
  <c r="BU67" i="2"/>
  <c r="BO67" i="2"/>
  <c r="BN67" i="2"/>
  <c r="BM67" i="2"/>
  <c r="BL67" i="2"/>
  <c r="BF67" i="2"/>
  <c r="AM67" i="2"/>
  <c r="Y67" i="2"/>
  <c r="X67" i="2"/>
  <c r="U67" i="2"/>
  <c r="T67" i="2"/>
  <c r="Q67" i="2"/>
  <c r="P67" i="2"/>
  <c r="M67" i="2"/>
  <c r="L67" i="2"/>
  <c r="CR66" i="2"/>
  <c r="CQ66" i="2"/>
  <c r="CP66" i="2"/>
  <c r="CO66" i="2"/>
  <c r="CE66" i="2"/>
  <c r="CD66" i="2"/>
  <c r="CC66" i="2"/>
  <c r="BY66" i="2"/>
  <c r="BX66" i="2"/>
  <c r="CR65" i="2"/>
  <c r="CQ65" i="2"/>
  <c r="CP65" i="2"/>
  <c r="CO65" i="2"/>
  <c r="CE65" i="2"/>
  <c r="CD65" i="2"/>
  <c r="CC65" i="2"/>
  <c r="BY65" i="2"/>
  <c r="BX65" i="2"/>
  <c r="CR64" i="2"/>
  <c r="CQ64" i="2"/>
  <c r="CP64" i="2"/>
  <c r="CO64" i="2"/>
  <c r="CE64" i="2"/>
  <c r="CD64" i="2"/>
  <c r="CC64" i="2"/>
  <c r="BY64" i="2"/>
  <c r="BX64" i="2"/>
  <c r="CR63" i="2"/>
  <c r="CQ63" i="2"/>
  <c r="CP63" i="2"/>
  <c r="CO63" i="2"/>
  <c r="CE63" i="2"/>
  <c r="CD63" i="2"/>
  <c r="CC63" i="2"/>
  <c r="BY63" i="2"/>
  <c r="BX63" i="2"/>
  <c r="CR62" i="2"/>
  <c r="CQ62" i="2"/>
  <c r="CP62" i="2"/>
  <c r="CO62" i="2"/>
  <c r="CE62" i="2"/>
  <c r="CD62" i="2"/>
  <c r="CC62" i="2"/>
  <c r="BY62" i="2"/>
  <c r="BX62" i="2"/>
  <c r="CR61" i="2"/>
  <c r="CQ61" i="2"/>
  <c r="CP61" i="2"/>
  <c r="CO61" i="2"/>
  <c r="CR60" i="2"/>
  <c r="CQ60" i="2"/>
  <c r="CP60" i="2"/>
  <c r="CO60" i="2"/>
  <c r="CE60" i="2"/>
  <c r="CD60" i="2"/>
  <c r="CC60" i="2"/>
  <c r="BY60" i="2"/>
  <c r="BX60" i="2"/>
  <c r="CR59" i="2"/>
  <c r="CQ59" i="2"/>
  <c r="CP59" i="2"/>
  <c r="CO59" i="2"/>
  <c r="CE59" i="2"/>
  <c r="CD59" i="2"/>
  <c r="CC59" i="2"/>
  <c r="BY59" i="2"/>
  <c r="BX59" i="2"/>
  <c r="CR58" i="2"/>
  <c r="CQ58" i="2"/>
  <c r="CP58" i="2"/>
  <c r="CO58" i="2"/>
  <c r="CE58" i="2"/>
  <c r="CD58" i="2"/>
  <c r="CC58" i="2"/>
  <c r="BY58" i="2"/>
  <c r="BX58" i="2"/>
  <c r="CR57" i="2"/>
  <c r="CQ57" i="2"/>
  <c r="CP57" i="2"/>
  <c r="CO57" i="2"/>
  <c r="CE57" i="2"/>
  <c r="CD57" i="2"/>
  <c r="CC57" i="2"/>
  <c r="BY57" i="2"/>
  <c r="BX57" i="2"/>
  <c r="CN56" i="2"/>
  <c r="CO56" i="2" s="1"/>
  <c r="CL56" i="2"/>
  <c r="CI56" i="2"/>
  <c r="CI38" i="2" s="1"/>
  <c r="CH56" i="2"/>
  <c r="CG56" i="2"/>
  <c r="CG38" i="2" s="1"/>
  <c r="CF56" i="2"/>
  <c r="CE56" i="2"/>
  <c r="CB56" i="2"/>
  <c r="CA56" i="2"/>
  <c r="BZ56" i="2"/>
  <c r="BW56" i="2"/>
  <c r="BV56" i="2"/>
  <c r="BU56" i="2"/>
  <c r="BU38" i="2" s="1"/>
  <c r="BT56" i="2"/>
  <c r="BS56" i="2"/>
  <c r="BS38" i="2" s="1"/>
  <c r="BR56" i="2"/>
  <c r="BQ56" i="2"/>
  <c r="BQ38" i="2" s="1"/>
  <c r="BP56" i="2"/>
  <c r="BO56" i="2"/>
  <c r="BN56" i="2"/>
  <c r="BM56" i="2"/>
  <c r="BL56" i="2"/>
  <c r="BK56" i="2"/>
  <c r="BK38" i="2" s="1"/>
  <c r="BJ56" i="2"/>
  <c r="BI56" i="2"/>
  <c r="BI38" i="2" s="1"/>
  <c r="BH56" i="2"/>
  <c r="BG56" i="2"/>
  <c r="BG38" i="2" s="1"/>
  <c r="BF56" i="2"/>
  <c r="BE56" i="2"/>
  <c r="BE38" i="2" s="1"/>
  <c r="BD56" i="2"/>
  <c r="AZ56" i="2"/>
  <c r="AZ38" i="2" s="1"/>
  <c r="AY56" i="2"/>
  <c r="AX56" i="2"/>
  <c r="AX38" i="2" s="1"/>
  <c r="AW56" i="2"/>
  <c r="AV56" i="2"/>
  <c r="AV38" i="2" s="1"/>
  <c r="AU56" i="2"/>
  <c r="AT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CR55" i="2"/>
  <c r="CQ55" i="2"/>
  <c r="CP55" i="2"/>
  <c r="CO55" i="2"/>
  <c r="CE55" i="2"/>
  <c r="CD55" i="2"/>
  <c r="CC55" i="2"/>
  <c r="BY55" i="2"/>
  <c r="BX55" i="2"/>
  <c r="CR54" i="2"/>
  <c r="CQ54" i="2"/>
  <c r="CP54" i="2"/>
  <c r="CO54" i="2"/>
  <c r="CE54" i="2"/>
  <c r="CD54" i="2"/>
  <c r="CC54" i="2"/>
  <c r="BY54" i="2"/>
  <c r="BX54" i="2"/>
  <c r="CR53" i="2"/>
  <c r="CQ53" i="2"/>
  <c r="CP53" i="2"/>
  <c r="CO53" i="2"/>
  <c r="CK53" i="2"/>
  <c r="CJ53" i="2"/>
  <c r="CJ51" i="2" s="1"/>
  <c r="CJ6" i="2" s="1"/>
  <c r="CE53" i="2"/>
  <c r="CD53" i="2"/>
  <c r="CC53" i="2"/>
  <c r="BY53" i="2"/>
  <c r="BX53" i="2"/>
  <c r="CR52" i="2"/>
  <c r="CQ52" i="2"/>
  <c r="CP52" i="2"/>
  <c r="CO52" i="2"/>
  <c r="CE52" i="2"/>
  <c r="CD52" i="2"/>
  <c r="CC52" i="2"/>
  <c r="CB52" i="2"/>
  <c r="BY52" i="2"/>
  <c r="BX52" i="2"/>
  <c r="U52" i="2"/>
  <c r="U51" i="2" s="1"/>
  <c r="CO51" i="2"/>
  <c r="CN51" i="2"/>
  <c r="CP51" i="2" s="1"/>
  <c r="CL51" i="2"/>
  <c r="CK51" i="2"/>
  <c r="CI51" i="2"/>
  <c r="CH51" i="2"/>
  <c r="CG51" i="2"/>
  <c r="CF51" i="2"/>
  <c r="CC51" i="2"/>
  <c r="CB51" i="2"/>
  <c r="BZ51" i="2"/>
  <c r="BZ6" i="2" s="1"/>
  <c r="BW51" i="2"/>
  <c r="CD51" i="2" s="1"/>
  <c r="BV51" i="2"/>
  <c r="BU51" i="2"/>
  <c r="BR51" i="2"/>
  <c r="BQ51" i="2"/>
  <c r="BP51" i="2"/>
  <c r="BX51" i="2" s="1"/>
  <c r="BO51" i="2"/>
  <c r="BM51" i="2"/>
  <c r="BK51" i="2"/>
  <c r="BJ51" i="2"/>
  <c r="BI51" i="2"/>
  <c r="BH51" i="2"/>
  <c r="BG51" i="2"/>
  <c r="AZ51" i="2"/>
  <c r="AY51" i="2"/>
  <c r="AX51" i="2"/>
  <c r="AV51" i="2"/>
  <c r="AU51" i="2"/>
  <c r="AU38" i="2" s="1"/>
  <c r="AT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T51" i="2"/>
  <c r="T38" i="2" s="1"/>
  <c r="S51" i="2"/>
  <c r="R51" i="2"/>
  <c r="Q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CZ50" i="2"/>
  <c r="CX50" i="2"/>
  <c r="CW50" i="2"/>
  <c r="CU50" i="2"/>
  <c r="CT50" i="2"/>
  <c r="CR50" i="2"/>
  <c r="CP50" i="2"/>
  <c r="CO50" i="2"/>
  <c r="CE50" i="2"/>
  <c r="CC50" i="2"/>
  <c r="CA50" i="2"/>
  <c r="CQ50" i="2" s="1"/>
  <c r="BY50" i="2"/>
  <c r="BX50" i="2"/>
  <c r="CZ49" i="2"/>
  <c r="CX49" i="2"/>
  <c r="CW49" i="2"/>
  <c r="CU49" i="2"/>
  <c r="CT49" i="2"/>
  <c r="CR49" i="2"/>
  <c r="CQ49" i="2"/>
  <c r="CP49" i="2"/>
  <c r="CO49" i="2"/>
  <c r="CE49" i="2"/>
  <c r="CD49" i="2"/>
  <c r="CC49" i="2"/>
  <c r="BY49" i="2"/>
  <c r="BX49" i="2"/>
  <c r="CZ48" i="2"/>
  <c r="CX48" i="2"/>
  <c r="CW48" i="2"/>
  <c r="CU48" i="2"/>
  <c r="CT48" i="2"/>
  <c r="CR48" i="2"/>
  <c r="CQ48" i="2"/>
  <c r="CP48" i="2"/>
  <c r="CO48" i="2"/>
  <c r="CE48" i="2"/>
  <c r="CD48" i="2"/>
  <c r="CC48" i="2"/>
  <c r="BY48" i="2"/>
  <c r="BX48" i="2"/>
  <c r="CZ47" i="2"/>
  <c r="CY47" i="2"/>
  <c r="CV47" i="2"/>
  <c r="CW47" i="2" s="1"/>
  <c r="CT47" i="2"/>
  <c r="CS47" i="2"/>
  <c r="CU47" i="2" s="1"/>
  <c r="CN47" i="2"/>
  <c r="CO47" i="2" s="1"/>
  <c r="CM47" i="2"/>
  <c r="CQ47" i="2" s="1"/>
  <c r="CL47" i="2"/>
  <c r="CL38" i="2" s="1"/>
  <c r="CK47" i="2"/>
  <c r="CJ47" i="2"/>
  <c r="CI47" i="2"/>
  <c r="CH47" i="2"/>
  <c r="CH6" i="2" s="1"/>
  <c r="CG47" i="2"/>
  <c r="CF47" i="2"/>
  <c r="CF38" i="2" s="1"/>
  <c r="CD47" i="2"/>
  <c r="CB47" i="2"/>
  <c r="CB38" i="2" s="1"/>
  <c r="CA47" i="2"/>
  <c r="BZ47" i="2"/>
  <c r="BW47" i="2"/>
  <c r="BY47" i="2" s="1"/>
  <c r="BV47" i="2"/>
  <c r="BU47" i="2"/>
  <c r="BT47" i="2"/>
  <c r="BS47" i="2"/>
  <c r="BR47" i="2"/>
  <c r="BQ47" i="2"/>
  <c r="BP47" i="2"/>
  <c r="BX47" i="2" s="1"/>
  <c r="BO47" i="2"/>
  <c r="BN47" i="2"/>
  <c r="BM47" i="2"/>
  <c r="BL47" i="2"/>
  <c r="BK47" i="2"/>
  <c r="BJ47" i="2"/>
  <c r="BI47" i="2"/>
  <c r="BH47" i="2"/>
  <c r="BG47" i="2"/>
  <c r="BF47" i="2"/>
  <c r="BE47" i="2"/>
  <c r="AZ47" i="2"/>
  <c r="AY47" i="2"/>
  <c r="AX47" i="2"/>
  <c r="AW47" i="2"/>
  <c r="AV47" i="2"/>
  <c r="AU47" i="2"/>
  <c r="AT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CZ46" i="2"/>
  <c r="CX46" i="2"/>
  <c r="CW46" i="2"/>
  <c r="CU46" i="2"/>
  <c r="CT46" i="2"/>
  <c r="CR46" i="2"/>
  <c r="CQ46" i="2"/>
  <c r="CP46" i="2"/>
  <c r="CO46" i="2"/>
  <c r="CE46" i="2"/>
  <c r="CD46" i="2"/>
  <c r="CC46" i="2"/>
  <c r="BY46" i="2"/>
  <c r="BX46" i="2"/>
  <c r="CZ45" i="2"/>
  <c r="CX45" i="2"/>
  <c r="CW45" i="2"/>
  <c r="CU45" i="2"/>
  <c r="CT45" i="2"/>
  <c r="CR45" i="2"/>
  <c r="CQ45" i="2"/>
  <c r="CP45" i="2"/>
  <c r="CO45" i="2"/>
  <c r="CE45" i="2"/>
  <c r="CD45" i="2"/>
  <c r="CC45" i="2"/>
  <c r="BY45" i="2"/>
  <c r="BX45" i="2"/>
  <c r="AC45" i="2"/>
  <c r="U45" i="2"/>
  <c r="CZ44" i="2"/>
  <c r="CX44" i="2"/>
  <c r="CW44" i="2"/>
  <c r="CU44" i="2"/>
  <c r="CT44" i="2"/>
  <c r="CR44" i="2"/>
  <c r="CQ44" i="2"/>
  <c r="CP44" i="2"/>
  <c r="CO44" i="2"/>
  <c r="CE44" i="2"/>
  <c r="CD44" i="2"/>
  <c r="CC44" i="2"/>
  <c r="BY44" i="2"/>
  <c r="BX44" i="2"/>
  <c r="BN44" i="2"/>
  <c r="CZ43" i="2"/>
  <c r="CX43" i="2"/>
  <c r="CW43" i="2"/>
  <c r="CU43" i="2"/>
  <c r="CT43" i="2"/>
  <c r="CR43" i="2"/>
  <c r="CQ43" i="2"/>
  <c r="CP43" i="2"/>
  <c r="CO43" i="2"/>
  <c r="CE43" i="2"/>
  <c r="CD43" i="2"/>
  <c r="CC43" i="2"/>
  <c r="BY43" i="2"/>
  <c r="BX43" i="2"/>
  <c r="BO43" i="2"/>
  <c r="BO40" i="2" s="1"/>
  <c r="AG43" i="2"/>
  <c r="CZ42" i="2"/>
  <c r="CX42" i="2"/>
  <c r="CW42" i="2"/>
  <c r="CU42" i="2"/>
  <c r="CT42" i="2"/>
  <c r="CR42" i="2"/>
  <c r="CQ42" i="2"/>
  <c r="CP42" i="2"/>
  <c r="CO42" i="2"/>
  <c r="CE42" i="2"/>
  <c r="CD42" i="2"/>
  <c r="CC42" i="2"/>
  <c r="BY42" i="2"/>
  <c r="BX42" i="2"/>
  <c r="CZ41" i="2"/>
  <c r="CX41" i="2"/>
  <c r="CW41" i="2"/>
  <c r="CU41" i="2"/>
  <c r="CT41" i="2"/>
  <c r="CR41" i="2"/>
  <c r="CQ41" i="2"/>
  <c r="CP41" i="2"/>
  <c r="CO41" i="2"/>
  <c r="CE41" i="2"/>
  <c r="CD41" i="2"/>
  <c r="CC41" i="2"/>
  <c r="BY41" i="2"/>
  <c r="BX41" i="2"/>
  <c r="CY40" i="2"/>
  <c r="CV40" i="2"/>
  <c r="CW40" i="2" s="1"/>
  <c r="CT40" i="2"/>
  <c r="CS40" i="2"/>
  <c r="CU40" i="2" s="1"/>
  <c r="CP40" i="2"/>
  <c r="CN40" i="2"/>
  <c r="CO40" i="2" s="1"/>
  <c r="CM40" i="2"/>
  <c r="CQ40" i="2" s="1"/>
  <c r="CL40" i="2"/>
  <c r="CK40" i="2"/>
  <c r="CJ40" i="2"/>
  <c r="CI40" i="2"/>
  <c r="CH40" i="2"/>
  <c r="CG40" i="2"/>
  <c r="CF40" i="2"/>
  <c r="CR40" i="2" s="1"/>
  <c r="CD40" i="2"/>
  <c r="CB40" i="2"/>
  <c r="CA40" i="2"/>
  <c r="CE40" i="2" s="1"/>
  <c r="BZ40" i="2"/>
  <c r="BW40" i="2"/>
  <c r="BV40" i="2"/>
  <c r="BU40" i="2"/>
  <c r="BT40" i="2"/>
  <c r="BT38" i="2" s="1"/>
  <c r="BS40" i="2"/>
  <c r="BR40" i="2"/>
  <c r="BQ40" i="2"/>
  <c r="BP40" i="2"/>
  <c r="BP38" i="2" s="1"/>
  <c r="BN40" i="2"/>
  <c r="BM40" i="2"/>
  <c r="BL40" i="2"/>
  <c r="BK40" i="2"/>
  <c r="BJ40" i="2"/>
  <c r="BI40" i="2"/>
  <c r="BH40" i="2"/>
  <c r="BG40" i="2"/>
  <c r="BF40" i="2"/>
  <c r="BE40" i="2"/>
  <c r="BD40" i="2"/>
  <c r="BC40" i="2"/>
  <c r="AZ40" i="2"/>
  <c r="AY40" i="2"/>
  <c r="AX40" i="2"/>
  <c r="AW40" i="2"/>
  <c r="AV40" i="2"/>
  <c r="AU40" i="2"/>
  <c r="AT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CY38" i="2"/>
  <c r="CV38" i="2"/>
  <c r="CT38" i="2"/>
  <c r="CS38" i="2"/>
  <c r="CU38" i="2" s="1"/>
  <c r="CM38" i="2"/>
  <c r="CK38" i="2"/>
  <c r="CH38" i="2"/>
  <c r="BZ38" i="2"/>
  <c r="BR38" i="2"/>
  <c r="BN38" i="2"/>
  <c r="BL38" i="2"/>
  <c r="BJ38" i="2"/>
  <c r="BH38" i="2"/>
  <c r="BF38" i="2"/>
  <c r="BD38" i="2"/>
  <c r="BC38" i="2"/>
  <c r="BB38" i="2"/>
  <c r="BA38" i="2"/>
  <c r="AY38" i="2"/>
  <c r="AW38" i="2"/>
  <c r="AT38" i="2"/>
  <c r="AS38" i="2"/>
  <c r="AR38" i="2"/>
  <c r="AQ38" i="2"/>
  <c r="AP38" i="2"/>
  <c r="AN38" i="2"/>
  <c r="AL38" i="2"/>
  <c r="AJ38" i="2"/>
  <c r="AH38" i="2"/>
  <c r="AF38" i="2"/>
  <c r="AD38" i="2"/>
  <c r="AB38" i="2"/>
  <c r="Z38" i="2"/>
  <c r="X38" i="2"/>
  <c r="V38" i="2"/>
  <c r="R38" i="2"/>
  <c r="P38" i="2"/>
  <c r="N38" i="2"/>
  <c r="L38" i="2"/>
  <c r="J38" i="2"/>
  <c r="H38" i="2"/>
  <c r="F38" i="2"/>
  <c r="D38" i="2"/>
  <c r="CZ37" i="2"/>
  <c r="CX37" i="2"/>
  <c r="CW37" i="2"/>
  <c r="CU37" i="2"/>
  <c r="CT37" i="2"/>
  <c r="CR37" i="2"/>
  <c r="CQ37" i="2"/>
  <c r="CP37" i="2"/>
  <c r="CO37" i="2"/>
  <c r="CE37" i="2"/>
  <c r="CD37" i="2"/>
  <c r="CC37" i="2"/>
  <c r="BY37" i="2"/>
  <c r="BX37" i="2"/>
  <c r="CZ36" i="2"/>
  <c r="CX36" i="2"/>
  <c r="CW36" i="2"/>
  <c r="CU36" i="2"/>
  <c r="CT36" i="2"/>
  <c r="CR36" i="2"/>
  <c r="CQ36" i="2"/>
  <c r="CP36" i="2"/>
  <c r="CO36" i="2"/>
  <c r="CE36" i="2"/>
  <c r="CD36" i="2"/>
  <c r="CC36" i="2"/>
  <c r="BY36" i="2"/>
  <c r="BX36" i="2"/>
  <c r="CZ35" i="2"/>
  <c r="CY35" i="2"/>
  <c r="CX35" i="2"/>
  <c r="CV35" i="2"/>
  <c r="CW35" i="2" s="1"/>
  <c r="CT35" i="2"/>
  <c r="CS35" i="2"/>
  <c r="CR35" i="2"/>
  <c r="CN35" i="2"/>
  <c r="CL35" i="2"/>
  <c r="CK35" i="2"/>
  <c r="CJ35" i="2"/>
  <c r="CI35" i="2"/>
  <c r="CH35" i="2"/>
  <c r="CG35" i="2"/>
  <c r="CF35" i="2"/>
  <c r="CE35" i="2"/>
  <c r="CB35" i="2"/>
  <c r="CA35" i="2"/>
  <c r="BZ35" i="2"/>
  <c r="BW35" i="2"/>
  <c r="BX35" i="2" s="1"/>
  <c r="BV35" i="2"/>
  <c r="BU35" i="2"/>
  <c r="BT35" i="2"/>
  <c r="BS35" i="2"/>
  <c r="BR35" i="2"/>
  <c r="BQ35" i="2"/>
  <c r="BP35" i="2"/>
  <c r="BO35" i="2"/>
  <c r="BN35" i="2"/>
  <c r="BM35" i="2"/>
  <c r="BL35" i="2"/>
  <c r="BK35" i="2"/>
  <c r="BJ35" i="2"/>
  <c r="BI35" i="2"/>
  <c r="BH35" i="2"/>
  <c r="BG35" i="2"/>
  <c r="BF35" i="2"/>
  <c r="BE35" i="2"/>
  <c r="AZ35" i="2"/>
  <c r="AY35" i="2"/>
  <c r="AX35" i="2"/>
  <c r="AW35" i="2"/>
  <c r="AV35" i="2"/>
  <c r="AU35" i="2"/>
  <c r="AT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N7" i="2" s="1"/>
  <c r="M35" i="2"/>
  <c r="L35" i="2"/>
  <c r="K35" i="2"/>
  <c r="J35" i="2"/>
  <c r="J7" i="2" s="1"/>
  <c r="I35" i="2"/>
  <c r="H35" i="2"/>
  <c r="G35" i="2"/>
  <c r="F35" i="2"/>
  <c r="E35" i="2"/>
  <c r="D35" i="2"/>
  <c r="D7" i="2" s="1"/>
  <c r="C35" i="2"/>
  <c r="CZ34" i="2"/>
  <c r="CX34" i="2"/>
  <c r="CW34" i="2"/>
  <c r="CU34" i="2"/>
  <c r="CT34" i="2"/>
  <c r="CR34" i="2"/>
  <c r="CQ34" i="2"/>
  <c r="CP34" i="2"/>
  <c r="CO34" i="2"/>
  <c r="CE34" i="2"/>
  <c r="CD34" i="2"/>
  <c r="CC34" i="2"/>
  <c r="BY34" i="2"/>
  <c r="BX34" i="2"/>
  <c r="CZ33" i="2"/>
  <c r="CX33" i="2"/>
  <c r="CW33" i="2"/>
  <c r="CU33" i="2"/>
  <c r="CT33" i="2"/>
  <c r="CR33" i="2"/>
  <c r="CQ33" i="2"/>
  <c r="CP33" i="2"/>
  <c r="CO33" i="2"/>
  <c r="CE33" i="2"/>
  <c r="CD33" i="2"/>
  <c r="CC33" i="2"/>
  <c r="BY33" i="2"/>
  <c r="BX33" i="2"/>
  <c r="AV33" i="2"/>
  <c r="AV30" i="2" s="1"/>
  <c r="AB33" i="2"/>
  <c r="T33" i="2"/>
  <c r="Q33" i="2"/>
  <c r="P33" i="2"/>
  <c r="P30" i="2" s="1"/>
  <c r="P23" i="2" s="1"/>
  <c r="M33" i="2"/>
  <c r="L33" i="2"/>
  <c r="I33" i="2"/>
  <c r="F33" i="2"/>
  <c r="CZ32" i="2"/>
  <c r="CX32" i="2"/>
  <c r="CW32" i="2"/>
  <c r="CU32" i="2"/>
  <c r="CT32" i="2"/>
  <c r="CR32" i="2"/>
  <c r="CQ32" i="2"/>
  <c r="CP32" i="2"/>
  <c r="CO32" i="2"/>
  <c r="CE32" i="2"/>
  <c r="CD32" i="2"/>
  <c r="CC32" i="2"/>
  <c r="BY32" i="2"/>
  <c r="BX32" i="2"/>
  <c r="CZ31" i="2"/>
  <c r="CX31" i="2"/>
  <c r="CW31" i="2"/>
  <c r="CU31" i="2"/>
  <c r="CT31" i="2"/>
  <c r="CR31" i="2"/>
  <c r="CQ31" i="2"/>
  <c r="CP31" i="2"/>
  <c r="CO31" i="2"/>
  <c r="CE31" i="2"/>
  <c r="CD31" i="2"/>
  <c r="CC31" i="2"/>
  <c r="BY31" i="2"/>
  <c r="BX31" i="2"/>
  <c r="AV31" i="2"/>
  <c r="AB31" i="2"/>
  <c r="T31" i="2"/>
  <c r="Q31" i="2"/>
  <c r="Q30" i="2" s="1"/>
  <c r="P31" i="2"/>
  <c r="L31" i="2"/>
  <c r="L30" i="2" s="1"/>
  <c r="L23" i="2" s="1"/>
  <c r="I31" i="2"/>
  <c r="F31" i="2"/>
  <c r="F30" i="2" s="1"/>
  <c r="F23" i="2" s="1"/>
  <c r="CY30" i="2"/>
  <c r="CZ30" i="2" s="1"/>
  <c r="CW30" i="2"/>
  <c r="CV30" i="2"/>
  <c r="CX30" i="2" s="1"/>
  <c r="CU30" i="2"/>
  <c r="CS30" i="2"/>
  <c r="CN30" i="2"/>
  <c r="CP30" i="2" s="1"/>
  <c r="CM30" i="2"/>
  <c r="CR30" i="2" s="1"/>
  <c r="CL30" i="2"/>
  <c r="CK30" i="2"/>
  <c r="CO30" i="2" s="1"/>
  <c r="CJ30" i="2"/>
  <c r="CI30" i="2"/>
  <c r="CH30" i="2"/>
  <c r="CG30" i="2"/>
  <c r="CF30" i="2"/>
  <c r="CB30" i="2"/>
  <c r="CA30" i="2"/>
  <c r="CD30" i="2" s="1"/>
  <c r="BZ30" i="2"/>
  <c r="BY30" i="2"/>
  <c r="BW30" i="2"/>
  <c r="BX30" i="2" s="1"/>
  <c r="BV30" i="2"/>
  <c r="BU30" i="2"/>
  <c r="BT30" i="2"/>
  <c r="BS30" i="2"/>
  <c r="BR30" i="2"/>
  <c r="BQ30" i="2"/>
  <c r="BP30" i="2"/>
  <c r="BO30" i="2"/>
  <c r="BN30" i="2"/>
  <c r="BM30" i="2"/>
  <c r="BL30" i="2"/>
  <c r="BK30" i="2"/>
  <c r="BJ30" i="2"/>
  <c r="BI30" i="2"/>
  <c r="BH30" i="2"/>
  <c r="BG30" i="2"/>
  <c r="BF30" i="2"/>
  <c r="BE30" i="2"/>
  <c r="BD30" i="2"/>
  <c r="BC30" i="2"/>
  <c r="AZ30" i="2"/>
  <c r="AY30" i="2"/>
  <c r="AX30" i="2"/>
  <c r="AW30" i="2"/>
  <c r="AU30" i="2"/>
  <c r="AT30" i="2"/>
  <c r="AP30" i="2"/>
  <c r="AP23" i="2" s="1"/>
  <c r="AO30" i="2"/>
  <c r="AN30" i="2"/>
  <c r="AM30" i="2"/>
  <c r="AL30" i="2"/>
  <c r="AL23" i="2" s="1"/>
  <c r="AK30" i="2"/>
  <c r="AJ30" i="2"/>
  <c r="AI30" i="2"/>
  <c r="AH30" i="2"/>
  <c r="AH23" i="2" s="1"/>
  <c r="AG30" i="2"/>
  <c r="AF30" i="2"/>
  <c r="AE30" i="2"/>
  <c r="AD30" i="2"/>
  <c r="AD23" i="2" s="1"/>
  <c r="AC30" i="2"/>
  <c r="AB30" i="2"/>
  <c r="AA30" i="2"/>
  <c r="Z30" i="2"/>
  <c r="Z23" i="2" s="1"/>
  <c r="Y30" i="2"/>
  <c r="X30" i="2"/>
  <c r="W30" i="2"/>
  <c r="V30" i="2"/>
  <c r="V23" i="2" s="1"/>
  <c r="U30" i="2"/>
  <c r="T30" i="2"/>
  <c r="S30" i="2"/>
  <c r="R30" i="2"/>
  <c r="R23" i="2" s="1"/>
  <c r="O30" i="2"/>
  <c r="N30" i="2"/>
  <c r="M30" i="2"/>
  <c r="K30" i="2"/>
  <c r="J30" i="2"/>
  <c r="I30" i="2"/>
  <c r="H30" i="2"/>
  <c r="G30" i="2"/>
  <c r="E30" i="2"/>
  <c r="D30" i="2"/>
  <c r="C30" i="2"/>
  <c r="CZ29" i="2"/>
  <c r="CX29" i="2"/>
  <c r="CW29" i="2"/>
  <c r="CU29" i="2"/>
  <c r="CT29" i="2"/>
  <c r="CR29" i="2"/>
  <c r="CQ29" i="2"/>
  <c r="CP29" i="2"/>
  <c r="CO29" i="2"/>
  <c r="CE29" i="2"/>
  <c r="CD29" i="2"/>
  <c r="CC29" i="2"/>
  <c r="BY29" i="2"/>
  <c r="BX29" i="2"/>
  <c r="AV29" i="2"/>
  <c r="AV27" i="2" s="1"/>
  <c r="CZ28" i="2"/>
  <c r="CX28" i="2"/>
  <c r="CW28" i="2"/>
  <c r="CU28" i="2"/>
  <c r="CT28" i="2"/>
  <c r="CR28" i="2"/>
  <c r="CQ28" i="2"/>
  <c r="CP28" i="2"/>
  <c r="CO28" i="2"/>
  <c r="CE28" i="2"/>
  <c r="CD28" i="2"/>
  <c r="CC28" i="2"/>
  <c r="BY28" i="2"/>
  <c r="BX28" i="2"/>
  <c r="AV28" i="2"/>
  <c r="CY27" i="2"/>
  <c r="CV27" i="2"/>
  <c r="CT27" i="2"/>
  <c r="CS27" i="2"/>
  <c r="CU27" i="2" s="1"/>
  <c r="CR27" i="2"/>
  <c r="CP27" i="2"/>
  <c r="CN27" i="2"/>
  <c r="CL27" i="2"/>
  <c r="CK27" i="2"/>
  <c r="CJ27" i="2"/>
  <c r="CI27" i="2"/>
  <c r="CH27" i="2"/>
  <c r="CG27" i="2"/>
  <c r="CF27" i="2"/>
  <c r="CB27" i="2"/>
  <c r="CA27" i="2"/>
  <c r="BZ27" i="2"/>
  <c r="BY27" i="2"/>
  <c r="BW27" i="2"/>
  <c r="BX27" i="2" s="1"/>
  <c r="BV27" i="2"/>
  <c r="BU27" i="2"/>
  <c r="BT27" i="2"/>
  <c r="BS27" i="2"/>
  <c r="BR27" i="2"/>
  <c r="BQ27" i="2"/>
  <c r="BP27" i="2"/>
  <c r="BO27" i="2"/>
  <c r="BN27" i="2"/>
  <c r="BL27" i="2"/>
  <c r="BK27" i="2"/>
  <c r="BJ27" i="2"/>
  <c r="BI27" i="2"/>
  <c r="BH27" i="2"/>
  <c r="BG27" i="2"/>
  <c r="BF27" i="2"/>
  <c r="BE27" i="2"/>
  <c r="BD27" i="2"/>
  <c r="BC27" i="2"/>
  <c r="BA27" i="2"/>
  <c r="AZ27" i="2"/>
  <c r="AY27" i="2"/>
  <c r="AX27" i="2"/>
  <c r="AW27" i="2"/>
  <c r="AU27" i="2"/>
  <c r="AT27" i="2"/>
  <c r="AS27" i="2"/>
  <c r="AM27" i="2"/>
  <c r="AL27" i="2"/>
  <c r="AK27" i="2"/>
  <c r="CZ26" i="2"/>
  <c r="CX26" i="2"/>
  <c r="CW26" i="2"/>
  <c r="CU26" i="2"/>
  <c r="CT26" i="2"/>
  <c r="CR26" i="2"/>
  <c r="CQ26" i="2"/>
  <c r="CP26" i="2"/>
  <c r="CO26" i="2"/>
  <c r="CE26" i="2"/>
  <c r="CD26" i="2"/>
  <c r="CC26" i="2"/>
  <c r="BY26" i="2"/>
  <c r="BX26" i="2"/>
  <c r="CZ25" i="2"/>
  <c r="CX25" i="2"/>
  <c r="CW25" i="2"/>
  <c r="CU25" i="2"/>
  <c r="CT25" i="2"/>
  <c r="CR25" i="2"/>
  <c r="CQ25" i="2"/>
  <c r="CP25" i="2"/>
  <c r="CO25" i="2"/>
  <c r="CE25" i="2"/>
  <c r="CD25" i="2"/>
  <c r="CC25" i="2"/>
  <c r="BY25" i="2"/>
  <c r="BX25" i="2"/>
  <c r="AV25" i="2"/>
  <c r="AV24" i="2" s="1"/>
  <c r="AB25" i="2"/>
  <c r="T25" i="2"/>
  <c r="T24" i="2" s="1"/>
  <c r="Q25" i="2"/>
  <c r="P25" i="2"/>
  <c r="P24" i="2" s="1"/>
  <c r="M25" i="2"/>
  <c r="L25" i="2"/>
  <c r="L24" i="2" s="1"/>
  <c r="I25" i="2"/>
  <c r="F25" i="2"/>
  <c r="F24" i="2" s="1"/>
  <c r="CY24" i="2"/>
  <c r="CZ24" i="2" s="1"/>
  <c r="CW24" i="2"/>
  <c r="CV24" i="2"/>
  <c r="CX24" i="2" s="1"/>
  <c r="CU24" i="2"/>
  <c r="CS24" i="2"/>
  <c r="CN24" i="2"/>
  <c r="CP24" i="2" s="1"/>
  <c r="CM24" i="2"/>
  <c r="CR24" i="2" s="1"/>
  <c r="CL24" i="2"/>
  <c r="CK24" i="2"/>
  <c r="CO24" i="2" s="1"/>
  <c r="CJ24" i="2"/>
  <c r="CI24" i="2"/>
  <c r="CH24" i="2"/>
  <c r="CG24" i="2"/>
  <c r="CF24" i="2"/>
  <c r="CB24" i="2"/>
  <c r="CA24" i="2"/>
  <c r="CD24" i="2" s="1"/>
  <c r="BW24" i="2"/>
  <c r="BY24" i="2" s="1"/>
  <c r="BV24" i="2"/>
  <c r="BV23" i="2" s="1"/>
  <c r="BU24" i="2"/>
  <c r="BT24" i="2"/>
  <c r="BT23" i="2" s="1"/>
  <c r="BS24" i="2"/>
  <c r="BR24" i="2"/>
  <c r="BR23" i="2" s="1"/>
  <c r="BQ24" i="2"/>
  <c r="BP24" i="2"/>
  <c r="BP23" i="2" s="1"/>
  <c r="BO24" i="2"/>
  <c r="BN24" i="2"/>
  <c r="BN23" i="2" s="1"/>
  <c r="BM24" i="2"/>
  <c r="BL24" i="2"/>
  <c r="BL23" i="2" s="1"/>
  <c r="BK24" i="2"/>
  <c r="BJ24" i="2"/>
  <c r="BJ23" i="2" s="1"/>
  <c r="BI24" i="2"/>
  <c r="BH24" i="2"/>
  <c r="BH23" i="2" s="1"/>
  <c r="BG24" i="2"/>
  <c r="BF24" i="2"/>
  <c r="BF23" i="2" s="1"/>
  <c r="BE24" i="2"/>
  <c r="BD24" i="2"/>
  <c r="BD23" i="2" s="1"/>
  <c r="BC24" i="2"/>
  <c r="BB24" i="2"/>
  <c r="BB23" i="2" s="1"/>
  <c r="BA24" i="2"/>
  <c r="AZ24" i="2"/>
  <c r="AZ23" i="2" s="1"/>
  <c r="AY24" i="2"/>
  <c r="AX24" i="2"/>
  <c r="AX23" i="2" s="1"/>
  <c r="AW24" i="2"/>
  <c r="AU24" i="2"/>
  <c r="AT24" i="2"/>
  <c r="AT23" i="2" s="1"/>
  <c r="AP24" i="2"/>
  <c r="AO24" i="2"/>
  <c r="AO23" i="2" s="1"/>
  <c r="AN24" i="2"/>
  <c r="AM24" i="2"/>
  <c r="AM23" i="2" s="1"/>
  <c r="AL24" i="2"/>
  <c r="AK24" i="2"/>
  <c r="AK23" i="2" s="1"/>
  <c r="AJ24" i="2"/>
  <c r="AI24" i="2"/>
  <c r="AI23" i="2" s="1"/>
  <c r="AH24" i="2"/>
  <c r="AG24" i="2"/>
  <c r="AG23" i="2" s="1"/>
  <c r="AF24" i="2"/>
  <c r="AE24" i="2"/>
  <c r="AE23" i="2" s="1"/>
  <c r="AD24" i="2"/>
  <c r="AC24" i="2"/>
  <c r="AC23" i="2" s="1"/>
  <c r="AB24" i="2"/>
  <c r="AA24" i="2"/>
  <c r="AA23" i="2" s="1"/>
  <c r="Z24" i="2"/>
  <c r="Y24" i="2"/>
  <c r="Y23" i="2" s="1"/>
  <c r="X24" i="2"/>
  <c r="W24" i="2"/>
  <c r="W23" i="2" s="1"/>
  <c r="V24" i="2"/>
  <c r="U24" i="2"/>
  <c r="U23" i="2" s="1"/>
  <c r="S24" i="2"/>
  <c r="S23" i="2" s="1"/>
  <c r="R24" i="2"/>
  <c r="Q24" i="2"/>
  <c r="O24" i="2"/>
  <c r="O23" i="2" s="1"/>
  <c r="N24" i="2"/>
  <c r="M24" i="2"/>
  <c r="M23" i="2" s="1"/>
  <c r="K24" i="2"/>
  <c r="K23" i="2" s="1"/>
  <c r="J24" i="2"/>
  <c r="I24" i="2"/>
  <c r="I23" i="2" s="1"/>
  <c r="H24" i="2"/>
  <c r="G24" i="2"/>
  <c r="G23" i="2" s="1"/>
  <c r="E24" i="2"/>
  <c r="D24" i="2"/>
  <c r="C24" i="2"/>
  <c r="CY23" i="2"/>
  <c r="CS23" i="2"/>
  <c r="CM23" i="2"/>
  <c r="CR23" i="2" s="1"/>
  <c r="CL23" i="2"/>
  <c r="CK23" i="2"/>
  <c r="CJ23" i="2"/>
  <c r="CI23" i="2"/>
  <c r="CH23" i="2"/>
  <c r="CG23" i="2"/>
  <c r="CU23" i="2" s="1"/>
  <c r="CF23" i="2"/>
  <c r="CB23" i="2"/>
  <c r="BZ23" i="2"/>
  <c r="BW23" i="2"/>
  <c r="BX23" i="2" s="1"/>
  <c r="BU23" i="2"/>
  <c r="BS23" i="2"/>
  <c r="BQ23" i="2"/>
  <c r="BO23" i="2"/>
  <c r="BM23" i="2"/>
  <c r="BK23" i="2"/>
  <c r="BI23" i="2"/>
  <c r="BG23" i="2"/>
  <c r="BE23" i="2"/>
  <c r="BC23" i="2"/>
  <c r="BA23" i="2"/>
  <c r="AY23" i="2"/>
  <c r="AW23" i="2"/>
  <c r="AU23" i="2"/>
  <c r="AN23" i="2"/>
  <c r="AN7" i="2" s="1"/>
  <c r="AJ23" i="2"/>
  <c r="AJ7" i="2" s="1"/>
  <c r="AF23" i="2"/>
  <c r="AF7" i="2" s="1"/>
  <c r="AB23" i="2"/>
  <c r="X23" i="2"/>
  <c r="X7" i="2" s="1"/>
  <c r="T23" i="2"/>
  <c r="N23" i="2"/>
  <c r="J23" i="2"/>
  <c r="H23" i="2"/>
  <c r="H7" i="2" s="1"/>
  <c r="E23" i="2"/>
  <c r="D23" i="2"/>
  <c r="C23" i="2"/>
  <c r="CZ22" i="2"/>
  <c r="CX22" i="2"/>
  <c r="CW22" i="2"/>
  <c r="CU22" i="2"/>
  <c r="CT22" i="2"/>
  <c r="CR22" i="2"/>
  <c r="CQ22" i="2"/>
  <c r="CP22" i="2"/>
  <c r="CO22" i="2"/>
  <c r="CE22" i="2"/>
  <c r="CD22" i="2"/>
  <c r="CC22" i="2"/>
  <c r="BY22" i="2"/>
  <c r="BX22" i="2"/>
  <c r="AV22" i="2"/>
  <c r="AC22" i="2"/>
  <c r="AB22" i="2"/>
  <c r="T22" i="2"/>
  <c r="M22" i="2"/>
  <c r="L22" i="2"/>
  <c r="CZ21" i="2"/>
  <c r="CX21" i="2"/>
  <c r="CW21" i="2"/>
  <c r="CU21" i="2"/>
  <c r="CT21" i="2"/>
  <c r="CR21" i="2"/>
  <c r="CQ21" i="2"/>
  <c r="CP21" i="2"/>
  <c r="CO21" i="2"/>
  <c r="CE21" i="2"/>
  <c r="CD21" i="2"/>
  <c r="CC21" i="2"/>
  <c r="BY21" i="2"/>
  <c r="BX21" i="2"/>
  <c r="CZ20" i="2"/>
  <c r="CX20" i="2"/>
  <c r="CW20" i="2"/>
  <c r="CU20" i="2"/>
  <c r="CT20" i="2"/>
  <c r="CR20" i="2"/>
  <c r="CQ20" i="2"/>
  <c r="CP20" i="2"/>
  <c r="CO20" i="2"/>
  <c r="CE20" i="2"/>
  <c r="CD20" i="2"/>
  <c r="CC20" i="2"/>
  <c r="BY20" i="2"/>
  <c r="BX20" i="2"/>
  <c r="CZ19" i="2"/>
  <c r="CX19" i="2"/>
  <c r="CW19" i="2"/>
  <c r="CU19" i="2"/>
  <c r="CT19" i="2"/>
  <c r="CR19" i="2"/>
  <c r="CQ19" i="2"/>
  <c r="CP19" i="2"/>
  <c r="CO19" i="2"/>
  <c r="CE19" i="2"/>
  <c r="CD19" i="2"/>
  <c r="CC19" i="2"/>
  <c r="BY19" i="2"/>
  <c r="BX19" i="2"/>
  <c r="CZ18" i="2"/>
  <c r="CX18" i="2"/>
  <c r="CW18" i="2"/>
  <c r="CU18" i="2"/>
  <c r="CT18" i="2"/>
  <c r="CR18" i="2"/>
  <c r="CQ18" i="2"/>
  <c r="CP18" i="2"/>
  <c r="CO18" i="2"/>
  <c r="CE18" i="2"/>
  <c r="CD18" i="2"/>
  <c r="CC18" i="2"/>
  <c r="BY18" i="2"/>
  <c r="BX18" i="2"/>
  <c r="CY17" i="2"/>
  <c r="CZ17" i="2" s="1"/>
  <c r="CV17" i="2"/>
  <c r="CX17" i="2" s="1"/>
  <c r="CS17" i="2"/>
  <c r="CT17" i="2" s="1"/>
  <c r="CQ17" i="2"/>
  <c r="CO17" i="2"/>
  <c r="CN17" i="2"/>
  <c r="CP17" i="2" s="1"/>
  <c r="CL17" i="2"/>
  <c r="CL7" i="2" s="1"/>
  <c r="CK17" i="2"/>
  <c r="CJ17" i="2"/>
  <c r="CJ7" i="2" s="1"/>
  <c r="CI17" i="2"/>
  <c r="CH17" i="2"/>
  <c r="CH7" i="2" s="1"/>
  <c r="CG17" i="2"/>
  <c r="CF17" i="2"/>
  <c r="CR17" i="2" s="1"/>
  <c r="CB17" i="2"/>
  <c r="CB7" i="2" s="1"/>
  <c r="CA17" i="2"/>
  <c r="CE17" i="2" s="1"/>
  <c r="BW17" i="2"/>
  <c r="BX17" i="2" s="1"/>
  <c r="BV17" i="2"/>
  <c r="BU17" i="2"/>
  <c r="BT17" i="2"/>
  <c r="BS17" i="2"/>
  <c r="BR17" i="2"/>
  <c r="BQ17" i="2"/>
  <c r="BP17" i="2"/>
  <c r="BO17" i="2"/>
  <c r="BN17" i="2"/>
  <c r="BL17" i="2"/>
  <c r="BK17" i="2"/>
  <c r="BJ17" i="2"/>
  <c r="BI17" i="2"/>
  <c r="BH17" i="2"/>
  <c r="BG17" i="2"/>
  <c r="BF17" i="2"/>
  <c r="BE17" i="2"/>
  <c r="BD17" i="2"/>
  <c r="BC17" i="2"/>
  <c r="AZ17" i="2"/>
  <c r="AY17" i="2"/>
  <c r="AX17" i="2"/>
  <c r="AW17" i="2"/>
  <c r="AV17" i="2"/>
  <c r="AU17" i="2"/>
  <c r="AT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CZ16" i="2"/>
  <c r="CX16" i="2"/>
  <c r="CW16" i="2"/>
  <c r="CU16" i="2"/>
  <c r="CT16" i="2"/>
  <c r="CR16" i="2"/>
  <c r="CP16" i="2"/>
  <c r="CO16" i="2"/>
  <c r="CA16" i="2"/>
  <c r="CE16" i="2" s="1"/>
  <c r="CZ15" i="2"/>
  <c r="CX15" i="2"/>
  <c r="CW15" i="2"/>
  <c r="CU15" i="2"/>
  <c r="CT15" i="2"/>
  <c r="CR15" i="2"/>
  <c r="CQ15" i="2"/>
  <c r="CP15" i="2"/>
  <c r="CO15" i="2"/>
  <c r="CD15" i="2"/>
  <c r="CC15" i="2"/>
  <c r="BY15" i="2"/>
  <c r="BX15" i="2"/>
  <c r="BO15" i="2"/>
  <c r="BN15" i="2"/>
  <c r="CE15" i="2" s="1"/>
  <c r="CZ14" i="2"/>
  <c r="CX14" i="2"/>
  <c r="CW14" i="2"/>
  <c r="CU14" i="2"/>
  <c r="CT14" i="2"/>
  <c r="CR14" i="2"/>
  <c r="CQ14" i="2"/>
  <c r="CP14" i="2"/>
  <c r="CO14" i="2"/>
  <c r="CE14" i="2"/>
  <c r="CD14" i="2"/>
  <c r="CC14" i="2"/>
  <c r="BY14" i="2"/>
  <c r="BX14" i="2"/>
  <c r="CZ13" i="2"/>
  <c r="CX13" i="2"/>
  <c r="CW13" i="2"/>
  <c r="CU13" i="2"/>
  <c r="CT13" i="2"/>
  <c r="CR13" i="2"/>
  <c r="CQ13" i="2"/>
  <c r="CP13" i="2"/>
  <c r="CO13" i="2"/>
  <c r="CE13" i="2"/>
  <c r="CD13" i="2"/>
  <c r="CC13" i="2"/>
  <c r="BY13" i="2"/>
  <c r="BX13" i="2"/>
  <c r="AV13" i="2"/>
  <c r="AM13" i="2"/>
  <c r="AL13" i="2"/>
  <c r="AC13" i="2"/>
  <c r="AB13" i="2"/>
  <c r="T13" i="2"/>
  <c r="T9" i="2" s="1"/>
  <c r="Q13" i="2"/>
  <c r="P13" i="2"/>
  <c r="P9" i="2" s="1"/>
  <c r="M13" i="2"/>
  <c r="L13" i="2"/>
  <c r="L9" i="2" s="1"/>
  <c r="I13" i="2"/>
  <c r="CZ12" i="2"/>
  <c r="CX12" i="2"/>
  <c r="CW12" i="2"/>
  <c r="CU12" i="2"/>
  <c r="CT12" i="2"/>
  <c r="CR12" i="2"/>
  <c r="CQ12" i="2"/>
  <c r="CP12" i="2"/>
  <c r="CO12" i="2"/>
  <c r="CE12" i="2"/>
  <c r="CD12" i="2"/>
  <c r="CC12" i="2"/>
  <c r="BY12" i="2"/>
  <c r="BX12" i="2"/>
  <c r="AV12" i="2"/>
  <c r="AM12" i="2"/>
  <c r="AL12" i="2"/>
  <c r="AL9" i="2" s="1"/>
  <c r="AC12" i="2"/>
  <c r="AB12" i="2"/>
  <c r="T12" i="2"/>
  <c r="Q12" i="2"/>
  <c r="P12" i="2"/>
  <c r="M12" i="2"/>
  <c r="L12" i="2"/>
  <c r="I12" i="2"/>
  <c r="F12" i="2"/>
  <c r="CZ11" i="2"/>
  <c r="CX11" i="2"/>
  <c r="CW11" i="2"/>
  <c r="CU11" i="2"/>
  <c r="CT11" i="2"/>
  <c r="CR11" i="2"/>
  <c r="CQ11" i="2"/>
  <c r="CP11" i="2"/>
  <c r="CO11" i="2"/>
  <c r="CZ10" i="2"/>
  <c r="CX10" i="2"/>
  <c r="CW10" i="2"/>
  <c r="CU10" i="2"/>
  <c r="CT10" i="2"/>
  <c r="CR10" i="2"/>
  <c r="CQ10" i="2"/>
  <c r="CP10" i="2"/>
  <c r="CO10" i="2"/>
  <c r="CE10" i="2"/>
  <c r="CD10" i="2"/>
  <c r="CC10" i="2"/>
  <c r="BY10" i="2"/>
  <c r="BX10" i="2"/>
  <c r="AW10" i="2"/>
  <c r="AV10" i="2"/>
  <c r="AC10" i="2"/>
  <c r="AB10" i="2"/>
  <c r="AB9" i="2" s="1"/>
  <c r="T10" i="2"/>
  <c r="Q10" i="2"/>
  <c r="P10" i="2"/>
  <c r="M10" i="2"/>
  <c r="L10" i="2"/>
  <c r="I10" i="2"/>
  <c r="F10" i="2"/>
  <c r="CY9" i="2"/>
  <c r="CV9" i="2"/>
  <c r="CW9" i="2" s="1"/>
  <c r="CT9" i="2"/>
  <c r="CS9" i="2"/>
  <c r="CU9" i="2" s="1"/>
  <c r="CR9" i="2"/>
  <c r="CN9" i="2"/>
  <c r="CO9" i="2" s="1"/>
  <c r="CL9" i="2"/>
  <c r="CK9" i="2"/>
  <c r="CJ9" i="2"/>
  <c r="CI9" i="2"/>
  <c r="CH9" i="2"/>
  <c r="CG9" i="2"/>
  <c r="CF9" i="2"/>
  <c r="CB9" i="2"/>
  <c r="CA9" i="2"/>
  <c r="CQ9" i="2" s="1"/>
  <c r="BW9" i="2"/>
  <c r="BY9" i="2" s="1"/>
  <c r="BV9" i="2"/>
  <c r="BV7" i="2" s="1"/>
  <c r="BU9" i="2"/>
  <c r="BT9" i="2"/>
  <c r="BT7" i="2" s="1"/>
  <c r="BS9" i="2"/>
  <c r="BR9" i="2"/>
  <c r="BR7" i="2" s="1"/>
  <c r="BQ9" i="2"/>
  <c r="BP9" i="2"/>
  <c r="BP7" i="2" s="1"/>
  <c r="BO9" i="2"/>
  <c r="BN9" i="2"/>
  <c r="BN7" i="2" s="1"/>
  <c r="BM9" i="2"/>
  <c r="BL9" i="2"/>
  <c r="BL7" i="2" s="1"/>
  <c r="BK9" i="2"/>
  <c r="BJ9" i="2"/>
  <c r="BJ7" i="2" s="1"/>
  <c r="BI9" i="2"/>
  <c r="BH9" i="2"/>
  <c r="BH7" i="2" s="1"/>
  <c r="BG9" i="2"/>
  <c r="BF9" i="2"/>
  <c r="BF7" i="2" s="1"/>
  <c r="BE9" i="2"/>
  <c r="BD9" i="2"/>
  <c r="BD7" i="2" s="1"/>
  <c r="BC9" i="2"/>
  <c r="AZ9" i="2"/>
  <c r="AZ7" i="2" s="1"/>
  <c r="AY9" i="2"/>
  <c r="AX9" i="2"/>
  <c r="AX7" i="2" s="1"/>
  <c r="AW9" i="2"/>
  <c r="AV9" i="2"/>
  <c r="AU9" i="2"/>
  <c r="AT9" i="2"/>
  <c r="AT7" i="2" s="1"/>
  <c r="AP9" i="2"/>
  <c r="AO9" i="2"/>
  <c r="AN9" i="2"/>
  <c r="AM9" i="2"/>
  <c r="AK9" i="2"/>
  <c r="AJ9" i="2"/>
  <c r="AI9" i="2"/>
  <c r="AH9" i="2"/>
  <c r="AG9" i="2"/>
  <c r="AF9" i="2"/>
  <c r="AE9" i="2"/>
  <c r="AD9" i="2"/>
  <c r="AC9" i="2"/>
  <c r="AA9" i="2"/>
  <c r="Z9" i="2"/>
  <c r="Y9" i="2"/>
  <c r="X9" i="2"/>
  <c r="W9" i="2"/>
  <c r="V9" i="2"/>
  <c r="U9" i="2"/>
  <c r="S9" i="2"/>
  <c r="R9" i="2"/>
  <c r="Q9" i="2"/>
  <c r="O9" i="2"/>
  <c r="N9" i="2"/>
  <c r="M9" i="2"/>
  <c r="K9" i="2"/>
  <c r="J9" i="2"/>
  <c r="I9" i="2"/>
  <c r="H9" i="2"/>
  <c r="G9" i="2"/>
  <c r="F9" i="2"/>
  <c r="E9" i="2"/>
  <c r="D9" i="2"/>
  <c r="C9" i="2"/>
  <c r="DD7" i="2"/>
  <c r="CY7" i="2"/>
  <c r="CS7" i="2"/>
  <c r="CT7" i="2" s="1"/>
  <c r="CM7" i="2"/>
  <c r="CK7" i="2"/>
  <c r="CI7" i="2"/>
  <c r="CG7" i="2"/>
  <c r="BZ7" i="2"/>
  <c r="BW7" i="2"/>
  <c r="BU7" i="2"/>
  <c r="BS7" i="2"/>
  <c r="BQ7" i="2"/>
  <c r="BO7" i="2"/>
  <c r="BM7" i="2"/>
  <c r="BK7" i="2"/>
  <c r="BI7" i="2"/>
  <c r="BG7" i="2"/>
  <c r="BE7" i="2"/>
  <c r="BC7" i="2"/>
  <c r="BB7" i="2"/>
  <c r="BA7" i="2"/>
  <c r="AY7" i="2"/>
  <c r="AW7" i="2"/>
  <c r="AU7" i="2"/>
  <c r="AS7" i="2"/>
  <c r="AR7" i="2"/>
  <c r="AQ7" i="2"/>
  <c r="AO7" i="2"/>
  <c r="AM7" i="2"/>
  <c r="AK7" i="2"/>
  <c r="AI7" i="2"/>
  <c r="AG7" i="2"/>
  <c r="AE7" i="2"/>
  <c r="AC7" i="2"/>
  <c r="AA7" i="2"/>
  <c r="Y7" i="2"/>
  <c r="W7" i="2"/>
  <c r="U7" i="2"/>
  <c r="S7" i="2"/>
  <c r="O7" i="2"/>
  <c r="M7" i="2"/>
  <c r="K7" i="2"/>
  <c r="I7" i="2"/>
  <c r="G7" i="2"/>
  <c r="E7" i="2"/>
  <c r="C7" i="2"/>
  <c r="CY6" i="2"/>
  <c r="CS6" i="2"/>
  <c r="CT6" i="2" s="1"/>
  <c r="CM6" i="2"/>
  <c r="CK6" i="2"/>
  <c r="CI6" i="2"/>
  <c r="CG6" i="2"/>
  <c r="BW6" i="2"/>
  <c r="BU6" i="2"/>
  <c r="BU129" i="2" s="1"/>
  <c r="BS6" i="2"/>
  <c r="BQ6" i="2"/>
  <c r="BO6" i="2"/>
  <c r="BM6" i="2"/>
  <c r="BK6" i="2"/>
  <c r="BI6" i="2"/>
  <c r="BG6" i="2"/>
  <c r="BE6" i="2"/>
  <c r="BE129" i="2" s="1"/>
  <c r="BC6" i="2"/>
  <c r="BB6" i="2"/>
  <c r="BA6" i="2"/>
  <c r="AY6" i="2"/>
  <c r="AW6" i="2"/>
  <c r="AU6" i="2"/>
  <c r="AS6" i="2"/>
  <c r="AR6" i="2"/>
  <c r="AQ6" i="2"/>
  <c r="AO6" i="2"/>
  <c r="AM6" i="2"/>
  <c r="AK6" i="2"/>
  <c r="AI6" i="2"/>
  <c r="AG6" i="2"/>
  <c r="AE6" i="2"/>
  <c r="AC6" i="2"/>
  <c r="AA6" i="2"/>
  <c r="Y6" i="2"/>
  <c r="Y129" i="2" s="1"/>
  <c r="W6" i="2"/>
  <c r="U6" i="2"/>
  <c r="S6" i="2"/>
  <c r="O6" i="2"/>
  <c r="M6" i="2"/>
  <c r="K6" i="2"/>
  <c r="I6" i="2"/>
  <c r="I129" i="2" s="1"/>
  <c r="I72" i="2" s="1"/>
  <c r="G6" i="2"/>
  <c r="E6" i="2"/>
  <c r="C6" i="2"/>
  <c r="AS46" i="3" l="1"/>
  <c r="AR6" i="3"/>
  <c r="AR10" i="3"/>
  <c r="AR12" i="3"/>
  <c r="AR14" i="3"/>
  <c r="AR16" i="3"/>
  <c r="AR18" i="3"/>
  <c r="AR20" i="3"/>
  <c r="AR22" i="3"/>
  <c r="AR24" i="3"/>
  <c r="AR26" i="3"/>
  <c r="AR34" i="3"/>
  <c r="AR36" i="3"/>
  <c r="AR42" i="3"/>
  <c r="AR44" i="3"/>
  <c r="AR46" i="3"/>
  <c r="AR7" i="3"/>
  <c r="AR9" i="3"/>
  <c r="AR11" i="3"/>
  <c r="AR13" i="3"/>
  <c r="AR15" i="3"/>
  <c r="AR17" i="3"/>
  <c r="AR19" i="3"/>
  <c r="AR23" i="3"/>
  <c r="AR25" i="3"/>
  <c r="AR27" i="3"/>
  <c r="AR29" i="3"/>
  <c r="AR35" i="3"/>
  <c r="AR37" i="3"/>
  <c r="AR41" i="3"/>
  <c r="AR43" i="3"/>
  <c r="AR45" i="3"/>
  <c r="AR5" i="3"/>
  <c r="AQ46" i="3"/>
  <c r="AT46" i="3"/>
  <c r="AV46" i="3"/>
  <c r="AQ35" i="3"/>
  <c r="AT35" i="3"/>
  <c r="AL46" i="3"/>
  <c r="AN46" i="3"/>
  <c r="AO46" i="3"/>
  <c r="AK14" i="3"/>
  <c r="AK43" i="3"/>
  <c r="AK39" i="3"/>
  <c r="AK32" i="3"/>
  <c r="AK19" i="3"/>
  <c r="AK12" i="3"/>
  <c r="L45" i="3"/>
  <c r="L34" i="3"/>
  <c r="L32" i="3"/>
  <c r="L25" i="3"/>
  <c r="AJ46" i="3"/>
  <c r="AK42" i="3"/>
  <c r="AK38" i="3"/>
  <c r="AK31" i="3"/>
  <c r="AK21" i="3"/>
  <c r="AK20" i="3"/>
  <c r="AK18" i="3"/>
  <c r="AK16" i="3"/>
  <c r="AK15" i="3"/>
  <c r="AK13" i="3"/>
  <c r="AK9" i="3"/>
  <c r="AK8" i="3"/>
  <c r="AK7" i="3"/>
  <c r="AK6" i="3"/>
  <c r="AK46" i="3"/>
  <c r="AK45" i="3"/>
  <c r="AK41" i="3"/>
  <c r="AK37" i="3"/>
  <c r="AK36" i="3"/>
  <c r="AK34" i="3"/>
  <c r="AK29" i="3"/>
  <c r="AK28" i="3"/>
  <c r="AK27" i="3"/>
  <c r="AK26" i="3"/>
  <c r="AK17" i="3"/>
  <c r="AI46" i="3"/>
  <c r="AK44" i="3"/>
  <c r="AK40" i="3"/>
  <c r="AK35" i="3"/>
  <c r="AK33" i="3"/>
  <c r="AK30" i="3"/>
  <c r="AK25" i="3"/>
  <c r="AK24" i="3"/>
  <c r="AK23" i="3"/>
  <c r="AK22" i="3"/>
  <c r="AK11" i="3"/>
  <c r="AK10" i="3"/>
  <c r="E8" i="2"/>
  <c r="I8" i="2"/>
  <c r="W8" i="2"/>
  <c r="AM8" i="2"/>
  <c r="AS8" i="2"/>
  <c r="AB7" i="2"/>
  <c r="AB6" i="2"/>
  <c r="AL7" i="2"/>
  <c r="AL6" i="2"/>
  <c r="AL129" i="2" s="1"/>
  <c r="L7" i="2"/>
  <c r="L6" i="2"/>
  <c r="P7" i="2"/>
  <c r="P6" i="2"/>
  <c r="T7" i="2"/>
  <c r="T6" i="2"/>
  <c r="CJ8" i="2"/>
  <c r="R7" i="2"/>
  <c r="R8" i="2" s="1"/>
  <c r="R6" i="2"/>
  <c r="V7" i="2"/>
  <c r="V8" i="2" s="1"/>
  <c r="V6" i="2"/>
  <c r="Z7" i="2"/>
  <c r="Z8" i="2" s="1"/>
  <c r="Z6" i="2"/>
  <c r="AD7" i="2"/>
  <c r="AD8" i="2" s="1"/>
  <c r="AD6" i="2"/>
  <c r="AH7" i="2"/>
  <c r="AH8" i="2" s="1"/>
  <c r="AH6" i="2"/>
  <c r="AP7" i="2"/>
  <c r="AP8" i="2" s="1"/>
  <c r="AP6" i="2"/>
  <c r="F7" i="2"/>
  <c r="F8" i="2" s="1"/>
  <c r="F6" i="2"/>
  <c r="Z39" i="2"/>
  <c r="AH39" i="2"/>
  <c r="AP39" i="2"/>
  <c r="CH129" i="2"/>
  <c r="CH8" i="2" s="1"/>
  <c r="CG72" i="2"/>
  <c r="CG129" i="2"/>
  <c r="CG39" i="2" s="1"/>
  <c r="C8" i="2"/>
  <c r="U8" i="2"/>
  <c r="Y8" i="2"/>
  <c r="BE8" i="2"/>
  <c r="BU8" i="2"/>
  <c r="CR7" i="2"/>
  <c r="F39" i="2"/>
  <c r="CR38" i="2"/>
  <c r="CJ38" i="2"/>
  <c r="CU6" i="2"/>
  <c r="BY7" i="2"/>
  <c r="CU7" i="2"/>
  <c r="BX9" i="2"/>
  <c r="CC9" i="2"/>
  <c r="CE9" i="2"/>
  <c r="CP9" i="2"/>
  <c r="CX9" i="2"/>
  <c r="CZ9" i="2"/>
  <c r="CD16" i="2"/>
  <c r="CQ16" i="2"/>
  <c r="BY17" i="2"/>
  <c r="CD17" i="2"/>
  <c r="CU17" i="2"/>
  <c r="CW17" i="2"/>
  <c r="CC24" i="2"/>
  <c r="CQ24" i="2"/>
  <c r="CQ27" i="2"/>
  <c r="CD27" i="2"/>
  <c r="CC27" i="2"/>
  <c r="CW27" i="2"/>
  <c r="CV23" i="2"/>
  <c r="CC30" i="2"/>
  <c r="CQ30" i="2"/>
  <c r="Q23" i="2"/>
  <c r="AV23" i="2"/>
  <c r="AV7" i="2" s="1"/>
  <c r="CO35" i="2"/>
  <c r="AW39" i="2"/>
  <c r="CH39" i="2"/>
  <c r="CW38" i="2"/>
  <c r="BX40" i="2"/>
  <c r="CR47" i="2"/>
  <c r="CX47" i="2"/>
  <c r="BE39" i="2"/>
  <c r="BK39" i="2"/>
  <c r="BU39" i="2"/>
  <c r="BX56" i="2"/>
  <c r="BW38" i="2"/>
  <c r="D129" i="2"/>
  <c r="D39" i="2" s="1"/>
  <c r="L129" i="2"/>
  <c r="L39" i="2" s="1"/>
  <c r="P129" i="2"/>
  <c r="P39" i="2" s="1"/>
  <c r="T129" i="2"/>
  <c r="T39" i="2" s="1"/>
  <c r="X129" i="2"/>
  <c r="X39" i="2" s="1"/>
  <c r="AB129" i="2"/>
  <c r="AB39" i="2" s="1"/>
  <c r="AJ129" i="2"/>
  <c r="AJ39" i="2" s="1"/>
  <c r="AR129" i="2"/>
  <c r="AR8" i="2" s="1"/>
  <c r="BZ129" i="2"/>
  <c r="BZ8" i="2" s="1"/>
  <c r="CB129" i="2"/>
  <c r="CB72" i="2" s="1"/>
  <c r="CJ129" i="2"/>
  <c r="CJ72" i="2"/>
  <c r="G129" i="2"/>
  <c r="G8" i="2" s="1"/>
  <c r="O129" i="2"/>
  <c r="O8" i="2" s="1"/>
  <c r="W129" i="2"/>
  <c r="W72" i="2" s="1"/>
  <c r="AE129" i="2"/>
  <c r="AE72" i="2" s="1"/>
  <c r="AM129" i="2"/>
  <c r="AM72" i="2" s="1"/>
  <c r="BI129" i="2"/>
  <c r="BI8" i="2" s="1"/>
  <c r="BQ129" i="2"/>
  <c r="BQ8" i="2" s="1"/>
  <c r="CK75" i="2"/>
  <c r="CK71" i="2"/>
  <c r="CS75" i="2"/>
  <c r="BV75" i="2"/>
  <c r="CU73" i="2"/>
  <c r="CS71" i="2"/>
  <c r="CO76" i="2"/>
  <c r="CN73" i="2"/>
  <c r="CP76" i="2"/>
  <c r="CR79" i="2"/>
  <c r="CQ79" i="2"/>
  <c r="D6" i="2"/>
  <c r="H6" i="2"/>
  <c r="H129" i="2" s="1"/>
  <c r="J6" i="2"/>
  <c r="N6" i="2"/>
  <c r="N129" i="2" s="1"/>
  <c r="X6" i="2"/>
  <c r="AF6" i="2"/>
  <c r="AF129" i="2" s="1"/>
  <c r="AJ6" i="2"/>
  <c r="AN6" i="2"/>
  <c r="AN129" i="2" s="1"/>
  <c r="AT6" i="2"/>
  <c r="AV6" i="2"/>
  <c r="AX6" i="2"/>
  <c r="AZ6" i="2"/>
  <c r="BD6" i="2"/>
  <c r="BF6" i="2"/>
  <c r="BH6" i="2"/>
  <c r="BJ6" i="2"/>
  <c r="BL6" i="2"/>
  <c r="BN6" i="2"/>
  <c r="BP6" i="2"/>
  <c r="BX6" i="2" s="1"/>
  <c r="BR6" i="2"/>
  <c r="BT6" i="2"/>
  <c r="BV6" i="2"/>
  <c r="CB6" i="2"/>
  <c r="CF6" i="2"/>
  <c r="CR6" i="2" s="1"/>
  <c r="CL6" i="2"/>
  <c r="CN6" i="2"/>
  <c r="BX7" i="2"/>
  <c r="CF7" i="2"/>
  <c r="CN7" i="2"/>
  <c r="CD9" i="2"/>
  <c r="CC16" i="2"/>
  <c r="CC17" i="2"/>
  <c r="BY23" i="2"/>
  <c r="CA23" i="2"/>
  <c r="CT23" i="2"/>
  <c r="BX24" i="2"/>
  <c r="CE24" i="2"/>
  <c r="CT24" i="2"/>
  <c r="CE27" i="2"/>
  <c r="CO27" i="2"/>
  <c r="CN23" i="2"/>
  <c r="CX27" i="2"/>
  <c r="CZ27" i="2"/>
  <c r="CE30" i="2"/>
  <c r="CT30" i="2"/>
  <c r="BY35" i="2"/>
  <c r="CQ35" i="2"/>
  <c r="CD35" i="2"/>
  <c r="CC35" i="2"/>
  <c r="CP35" i="2"/>
  <c r="CU35" i="2"/>
  <c r="CN38" i="2"/>
  <c r="CX38" i="2"/>
  <c r="CZ38" i="2"/>
  <c r="C38" i="2"/>
  <c r="E38" i="2"/>
  <c r="E39" i="2" s="1"/>
  <c r="G38" i="2"/>
  <c r="G39" i="2" s="1"/>
  <c r="I38" i="2"/>
  <c r="I39" i="2" s="1"/>
  <c r="K38" i="2"/>
  <c r="M38" i="2"/>
  <c r="O38" i="2"/>
  <c r="Q38" i="2"/>
  <c r="S38" i="2"/>
  <c r="U38" i="2"/>
  <c r="U39" i="2" s="1"/>
  <c r="W38" i="2"/>
  <c r="W39" i="2" s="1"/>
  <c r="Y38" i="2"/>
  <c r="Y39" i="2" s="1"/>
  <c r="AA38" i="2"/>
  <c r="AC38" i="2"/>
  <c r="AE38" i="2"/>
  <c r="AG38" i="2"/>
  <c r="AI38" i="2"/>
  <c r="AK38" i="2"/>
  <c r="AM38" i="2"/>
  <c r="AM39" i="2" s="1"/>
  <c r="AO38" i="2"/>
  <c r="BY40" i="2"/>
  <c r="CX40" i="2"/>
  <c r="CZ40" i="2"/>
  <c r="BO38" i="2"/>
  <c r="CE47" i="2"/>
  <c r="CP47" i="2"/>
  <c r="BM38" i="2"/>
  <c r="BY56" i="2"/>
  <c r="CD56" i="2"/>
  <c r="CA38" i="2"/>
  <c r="CC56" i="2"/>
  <c r="CP56" i="2"/>
  <c r="CE67" i="2"/>
  <c r="F129" i="2"/>
  <c r="F72" i="2"/>
  <c r="J129" i="2"/>
  <c r="J8" i="2" s="1"/>
  <c r="J72" i="2"/>
  <c r="R129" i="2"/>
  <c r="R39" i="2" s="1"/>
  <c r="R72" i="2"/>
  <c r="V129" i="2"/>
  <c r="V39" i="2" s="1"/>
  <c r="V72" i="2"/>
  <c r="Z129" i="2"/>
  <c r="Z72" i="2"/>
  <c r="AD129" i="2"/>
  <c r="AD39" i="2" s="1"/>
  <c r="AD72" i="2"/>
  <c r="AH129" i="2"/>
  <c r="AH72" i="2"/>
  <c r="AP129" i="2"/>
  <c r="AP72" i="2"/>
  <c r="BD129" i="2"/>
  <c r="BD39" i="2" s="1"/>
  <c r="BD72" i="2"/>
  <c r="CL71" i="2"/>
  <c r="G72" i="2"/>
  <c r="C129" i="2"/>
  <c r="C72" i="2" s="1"/>
  <c r="K129" i="2"/>
  <c r="K72" i="2" s="1"/>
  <c r="S129" i="2"/>
  <c r="S72" i="2" s="1"/>
  <c r="AA129" i="2"/>
  <c r="AA72" i="2" s="1"/>
  <c r="AI129" i="2"/>
  <c r="AI72" i="2" s="1"/>
  <c r="AQ129" i="2"/>
  <c r="AQ72" i="2" s="1"/>
  <c r="AS129" i="2"/>
  <c r="AS39" i="2" s="1"/>
  <c r="AS72" i="2"/>
  <c r="BA75" i="2"/>
  <c r="BA71" i="2"/>
  <c r="BE72" i="2"/>
  <c r="BU72" i="2"/>
  <c r="CR76" i="2"/>
  <c r="CX76" i="2"/>
  <c r="BG75" i="2"/>
  <c r="BG71" i="2"/>
  <c r="BK129" i="2"/>
  <c r="BK72" i="2" s="1"/>
  <c r="CT79" i="2"/>
  <c r="CW79" i="2"/>
  <c r="CU79" i="2"/>
  <c r="CZ79" i="2"/>
  <c r="CY73" i="2"/>
  <c r="E129" i="2"/>
  <c r="E72" i="2" s="1"/>
  <c r="M129" i="2"/>
  <c r="M72" i="2" s="1"/>
  <c r="U129" i="2"/>
  <c r="U72" i="2"/>
  <c r="Y72" i="2"/>
  <c r="AC129" i="2"/>
  <c r="AC72" i="2" s="1"/>
  <c r="AK73" i="2"/>
  <c r="AK71" i="2" s="1"/>
  <c r="AO73" i="2"/>
  <c r="AO71" i="2" s="1"/>
  <c r="AT73" i="2"/>
  <c r="AT71" i="2" s="1"/>
  <c r="AV73" i="2"/>
  <c r="AV71" i="2" s="1"/>
  <c r="AX73" i="2"/>
  <c r="AZ73" i="2"/>
  <c r="AZ71" i="2" s="1"/>
  <c r="BB73" i="2"/>
  <c r="BO73" i="2"/>
  <c r="BO71" i="2" s="1"/>
  <c r="BS73" i="2"/>
  <c r="BS71" i="2" s="1"/>
  <c r="BX91" i="2"/>
  <c r="BY91" i="2"/>
  <c r="BW73" i="2"/>
  <c r="CI73" i="2"/>
  <c r="CQ91" i="2"/>
  <c r="CT91" i="2"/>
  <c r="CR91" i="2"/>
  <c r="CM73" i="2"/>
  <c r="CW91" i="2"/>
  <c r="CZ91" i="2"/>
  <c r="CX91" i="2"/>
  <c r="CE95" i="2"/>
  <c r="CE103" i="2"/>
  <c r="CC103" i="2"/>
  <c r="CD103" i="2"/>
  <c r="CQ103" i="2"/>
  <c r="CU123" i="2"/>
  <c r="CW123" i="2"/>
  <c r="CZ123" i="2"/>
  <c r="CX123" i="2"/>
  <c r="AG129" i="2"/>
  <c r="AG8" i="2" s="1"/>
  <c r="AW129" i="2"/>
  <c r="AW8" i="2" s="1"/>
  <c r="BM129" i="2"/>
  <c r="BM72" i="2" s="1"/>
  <c r="CC40" i="2"/>
  <c r="CC47" i="2"/>
  <c r="CD50" i="2"/>
  <c r="BY51" i="2"/>
  <c r="CC67" i="2"/>
  <c r="AU129" i="2"/>
  <c r="AU72" i="2" s="1"/>
  <c r="AY129" i="2"/>
  <c r="AY72" i="2" s="1"/>
  <c r="BC129" i="2"/>
  <c r="BC72" i="2" s="1"/>
  <c r="CD73" i="2"/>
  <c r="BF73" i="2"/>
  <c r="BF71" i="2" s="1"/>
  <c r="BH73" i="2"/>
  <c r="BH71" i="2" s="1"/>
  <c r="BJ73" i="2"/>
  <c r="BL73" i="2"/>
  <c r="BN73" i="2"/>
  <c r="BN71" i="2" s="1"/>
  <c r="BP73" i="2"/>
  <c r="BR73" i="2"/>
  <c r="BR71" i="2" s="1"/>
  <c r="BT73" i="2"/>
  <c r="BT71" i="2" s="1"/>
  <c r="BV73" i="2"/>
  <c r="BV71" i="2" s="1"/>
  <c r="BX76" i="2"/>
  <c r="CE76" i="2"/>
  <c r="CW76" i="2"/>
  <c r="CV73" i="2"/>
  <c r="CD79" i="2"/>
  <c r="CC79" i="2"/>
  <c r="CP79" i="2"/>
  <c r="CT83" i="2"/>
  <c r="CP83" i="2"/>
  <c r="CD91" i="2"/>
  <c r="CC91" i="2"/>
  <c r="CU91" i="2"/>
  <c r="CW95" i="2"/>
  <c r="CZ95" i="2"/>
  <c r="CX95" i="2"/>
  <c r="CC76" i="2"/>
  <c r="CO91" i="2"/>
  <c r="BY95" i="2"/>
  <c r="CE100" i="2"/>
  <c r="CC100" i="2"/>
  <c r="CQ100" i="2"/>
  <c r="CQ123" i="2"/>
  <c r="CD123" i="2"/>
  <c r="CC123" i="2"/>
  <c r="CC95" i="2"/>
  <c r="CD105" i="2"/>
  <c r="CD121" i="2"/>
  <c r="AN39" i="2" l="1"/>
  <c r="AN8" i="2"/>
  <c r="AN72" i="2"/>
  <c r="AF39" i="2"/>
  <c r="AF72" i="2"/>
  <c r="AF8" i="2"/>
  <c r="N8" i="2"/>
  <c r="N39" i="2"/>
  <c r="N72" i="2"/>
  <c r="H39" i="2"/>
  <c r="H72" i="2"/>
  <c r="H8" i="2"/>
  <c r="AL39" i="2"/>
  <c r="AL72" i="2"/>
  <c r="CX73" i="2"/>
  <c r="CW73" i="2"/>
  <c r="CV71" i="2"/>
  <c r="BR129" i="2"/>
  <c r="BR72" i="2" s="1"/>
  <c r="BJ75" i="2"/>
  <c r="BJ71" i="2"/>
  <c r="BO129" i="2"/>
  <c r="BO8" i="2" s="1"/>
  <c r="AO72" i="2"/>
  <c r="AO129" i="2"/>
  <c r="AO8" i="2" s="1"/>
  <c r="BG129" i="2"/>
  <c r="BG72" i="2" s="1"/>
  <c r="BM39" i="2"/>
  <c r="AG39" i="2"/>
  <c r="BV129" i="2"/>
  <c r="BV72" i="2" s="1"/>
  <c r="BN129" i="2"/>
  <c r="BN72" i="2" s="1"/>
  <c r="BF129" i="2"/>
  <c r="BF72" i="2" s="1"/>
  <c r="BX73" i="2"/>
  <c r="BW71" i="2"/>
  <c r="BY73" i="2"/>
  <c r="BU75" i="2" s="1"/>
  <c r="AZ129" i="2"/>
  <c r="AZ72" i="2"/>
  <c r="AV129" i="2"/>
  <c r="AV39" i="2" s="1"/>
  <c r="AV72" i="2"/>
  <c r="AG72" i="2"/>
  <c r="CZ73" i="2"/>
  <c r="CY71" i="2"/>
  <c r="BO39" i="2"/>
  <c r="AO39" i="2"/>
  <c r="AC39" i="2"/>
  <c r="M39" i="2"/>
  <c r="CO38" i="2"/>
  <c r="CP38" i="2"/>
  <c r="AQ39" i="2"/>
  <c r="CD23" i="2"/>
  <c r="CC23" i="2"/>
  <c r="CE23" i="2"/>
  <c r="CA7" i="2"/>
  <c r="CA6" i="2"/>
  <c r="CP7" i="2"/>
  <c r="CO7" i="2"/>
  <c r="CP6" i="2"/>
  <c r="CO6" i="2"/>
  <c r="CU71" i="2"/>
  <c r="CS129" i="2"/>
  <c r="CU75" i="2"/>
  <c r="CW75" i="2"/>
  <c r="CF129" i="2"/>
  <c r="CX23" i="2"/>
  <c r="CW23" i="2"/>
  <c r="CQ23" i="2"/>
  <c r="CB39" i="2"/>
  <c r="CB8" i="2"/>
  <c r="BM8" i="2"/>
  <c r="AU8" i="2"/>
  <c r="AC8" i="2"/>
  <c r="K8" i="2"/>
  <c r="D8" i="2"/>
  <c r="AE8" i="2"/>
  <c r="M8" i="2"/>
  <c r="BT129" i="2"/>
  <c r="BT72" i="2" s="1"/>
  <c r="BP75" i="2"/>
  <c r="BP71" i="2"/>
  <c r="CC73" i="2"/>
  <c r="BL75" i="2"/>
  <c r="BL71" i="2"/>
  <c r="BH129" i="2"/>
  <c r="BH72" i="2"/>
  <c r="CE73" i="2"/>
  <c r="CE71" i="2"/>
  <c r="CM75" i="2"/>
  <c r="CR73" i="2"/>
  <c r="CQ73" i="2"/>
  <c r="CM71" i="2"/>
  <c r="CT71" i="2" s="1"/>
  <c r="CI75" i="2"/>
  <c r="CI71" i="2"/>
  <c r="BS129" i="2"/>
  <c r="BS72" i="2" s="1"/>
  <c r="BB75" i="2"/>
  <c r="BB71" i="2"/>
  <c r="AX75" i="2"/>
  <c r="AX71" i="2"/>
  <c r="AT129" i="2"/>
  <c r="AT72" i="2" s="1"/>
  <c r="AK129" i="2"/>
  <c r="AK8" i="2" s="1"/>
  <c r="BA129" i="2"/>
  <c r="BA72" i="2" s="1"/>
  <c r="AW72" i="2"/>
  <c r="O72" i="2"/>
  <c r="CL129" i="2"/>
  <c r="CL72" i="2" s="1"/>
  <c r="CE38" i="2"/>
  <c r="CC38" i="2"/>
  <c r="CD38" i="2"/>
  <c r="AU39" i="2"/>
  <c r="AI39" i="2"/>
  <c r="AE39" i="2"/>
  <c r="AA39" i="2"/>
  <c r="S39" i="2"/>
  <c r="O39" i="2"/>
  <c r="K39" i="2"/>
  <c r="C39" i="2"/>
  <c r="CP23" i="2"/>
  <c r="CO23" i="2"/>
  <c r="CV7" i="2"/>
  <c r="CF8" i="2"/>
  <c r="CV6" i="2"/>
  <c r="CP73" i="2"/>
  <c r="CN75" i="2"/>
  <c r="CO73" i="2"/>
  <c r="CN71" i="2"/>
  <c r="CT73" i="2"/>
  <c r="CK129" i="2"/>
  <c r="BQ72" i="2"/>
  <c r="BI72" i="2"/>
  <c r="BZ72" i="2"/>
  <c r="AR72" i="2"/>
  <c r="AJ72" i="2"/>
  <c r="AB72" i="2"/>
  <c r="X72" i="2"/>
  <c r="T72" i="2"/>
  <c r="P72" i="2"/>
  <c r="L72" i="2"/>
  <c r="D72" i="2"/>
  <c r="BY38" i="2"/>
  <c r="BX38" i="2"/>
  <c r="BQ39" i="2"/>
  <c r="BI39" i="2"/>
  <c r="CQ38" i="2"/>
  <c r="BC39" i="2"/>
  <c r="AY39" i="2"/>
  <c r="Q7" i="2"/>
  <c r="Q8" i="2" s="1"/>
  <c r="Q6" i="2"/>
  <c r="Q129" i="2" s="1"/>
  <c r="Q72" i="2" s="1"/>
  <c r="CZ23" i="2"/>
  <c r="BY6" i="2"/>
  <c r="CJ39" i="2"/>
  <c r="BZ39" i="2"/>
  <c r="J39" i="2"/>
  <c r="AJ8" i="2"/>
  <c r="AY8" i="2"/>
  <c r="CH72" i="2"/>
  <c r="AR39" i="2"/>
  <c r="X8" i="2"/>
  <c r="T8" i="2"/>
  <c r="P8" i="2"/>
  <c r="L8" i="2"/>
  <c r="AL8" i="2"/>
  <c r="AB8" i="2"/>
  <c r="BD8" i="2"/>
  <c r="CG8" i="2"/>
  <c r="BK8" i="2"/>
  <c r="BC8" i="2"/>
  <c r="AQ8" i="2"/>
  <c r="AI8" i="2"/>
  <c r="AA8" i="2"/>
  <c r="S8" i="2"/>
  <c r="AK72" i="2" l="1"/>
  <c r="AX129" i="2"/>
  <c r="BB129" i="2"/>
  <c r="CQ75" i="2"/>
  <c r="CR75" i="2"/>
  <c r="BH39" i="2"/>
  <c r="BH8" i="2"/>
  <c r="BP129" i="2"/>
  <c r="CC71" i="2"/>
  <c r="CF39" i="2"/>
  <c r="CF72" i="2"/>
  <c r="CT75" i="2"/>
  <c r="CA8" i="2"/>
  <c r="CD7" i="2"/>
  <c r="CE7" i="2"/>
  <c r="CC7" i="2"/>
  <c r="CQ7" i="2"/>
  <c r="CY129" i="2"/>
  <c r="CY72" i="2"/>
  <c r="CZ71" i="2"/>
  <c r="AZ8" i="2"/>
  <c r="AZ39" i="2"/>
  <c r="BW129" i="2"/>
  <c r="BY71" i="2"/>
  <c r="BW72" i="2"/>
  <c r="CD71" i="2"/>
  <c r="BX71" i="2"/>
  <c r="BO72" i="2"/>
  <c r="BJ129" i="2"/>
  <c r="CV129" i="2"/>
  <c r="CW71" i="2"/>
  <c r="CX71" i="2"/>
  <c r="CK39" i="2"/>
  <c r="CK8" i="2"/>
  <c r="CK72" i="2"/>
  <c r="CN129" i="2"/>
  <c r="CO71" i="2"/>
  <c r="CN72" i="2"/>
  <c r="CP71" i="2"/>
  <c r="CO75" i="2"/>
  <c r="CP75" i="2"/>
  <c r="CX6" i="2"/>
  <c r="CW6" i="2"/>
  <c r="CZ6" i="2"/>
  <c r="CV8" i="2"/>
  <c r="CX7" i="2"/>
  <c r="CW7" i="2"/>
  <c r="CZ7" i="2"/>
  <c r="CL8" i="2"/>
  <c r="CL39" i="2"/>
  <c r="BA8" i="2"/>
  <c r="BA39" i="2"/>
  <c r="AT8" i="2"/>
  <c r="AT39" i="2"/>
  <c r="BS8" i="2"/>
  <c r="BS39" i="2"/>
  <c r="CI129" i="2"/>
  <c r="CM129" i="2"/>
  <c r="CQ71" i="2"/>
  <c r="CR71" i="2"/>
  <c r="BL129" i="2"/>
  <c r="CC75" i="2"/>
  <c r="BX75" i="2"/>
  <c r="BY75" i="2"/>
  <c r="BT8" i="2"/>
  <c r="BT39" i="2"/>
  <c r="CU129" i="2"/>
  <c r="CS39" i="2"/>
  <c r="CS8" i="2"/>
  <c r="CS72" i="2"/>
  <c r="CD6" i="2"/>
  <c r="CE6" i="2"/>
  <c r="CC6" i="2"/>
  <c r="CA129" i="2"/>
  <c r="CQ6" i="2"/>
  <c r="Q39" i="2"/>
  <c r="AK39" i="2"/>
  <c r="BS75" i="2"/>
  <c r="BT75" i="2"/>
  <c r="BF8" i="2"/>
  <c r="BF39" i="2"/>
  <c r="BN8" i="2"/>
  <c r="BN39" i="2"/>
  <c r="BV39" i="2"/>
  <c r="BV8" i="2"/>
  <c r="BG8" i="2"/>
  <c r="BG39" i="2"/>
  <c r="BR8" i="2"/>
  <c r="BR39" i="2"/>
  <c r="AV8" i="2"/>
  <c r="BL39" i="2" l="1"/>
  <c r="BL8" i="2"/>
  <c r="CR129" i="2"/>
  <c r="CQ129" i="2"/>
  <c r="CM39" i="2"/>
  <c r="CM8" i="2"/>
  <c r="CI39" i="2"/>
  <c r="CI8" i="2"/>
  <c r="CX129" i="2"/>
  <c r="CW129" i="2"/>
  <c r="CV39" i="2"/>
  <c r="BJ39" i="2"/>
  <c r="BJ8" i="2"/>
  <c r="BX129" i="2"/>
  <c r="BY129" i="2"/>
  <c r="BW8" i="2"/>
  <c r="BW39" i="2"/>
  <c r="CD8" i="2"/>
  <c r="BP8" i="2"/>
  <c r="CC8" i="2" s="1"/>
  <c r="BP39" i="2"/>
  <c r="BB8" i="2"/>
  <c r="BB39" i="2"/>
  <c r="AX8" i="2"/>
  <c r="AX39" i="2"/>
  <c r="CD129" i="2"/>
  <c r="CE129" i="2"/>
  <c r="CC129" i="2"/>
  <c r="CA72" i="2"/>
  <c r="CA39" i="2"/>
  <c r="CT129" i="2"/>
  <c r="BL72" i="2"/>
  <c r="CM72" i="2"/>
  <c r="CI72" i="2"/>
  <c r="CO72" i="2"/>
  <c r="CP72" i="2"/>
  <c r="CP129" i="2"/>
  <c r="CO129" i="2"/>
  <c r="CN39" i="2"/>
  <c r="CN8" i="2"/>
  <c r="CV72" i="2"/>
  <c r="BJ72" i="2"/>
  <c r="CZ129" i="2"/>
  <c r="CY39" i="2"/>
  <c r="CY8" i="2"/>
  <c r="BP72" i="2"/>
  <c r="BX72" i="2" s="1"/>
  <c r="BB72" i="2"/>
  <c r="AX72" i="2"/>
  <c r="CP8" i="2" l="1"/>
  <c r="CO8" i="2"/>
  <c r="CD72" i="2"/>
  <c r="CC72" i="2"/>
  <c r="BY39" i="2"/>
  <c r="BX39" i="2"/>
  <c r="BY72" i="2"/>
  <c r="CP39" i="2"/>
  <c r="CO39" i="2"/>
  <c r="CC39" i="2"/>
  <c r="CD39" i="2"/>
  <c r="BY8" i="2"/>
  <c r="BX8" i="2"/>
</calcChain>
</file>

<file path=xl/comments1.xml><?xml version="1.0" encoding="utf-8"?>
<comments xmlns="http://schemas.openxmlformats.org/spreadsheetml/2006/main">
  <authors>
    <author>Автор</author>
  </authors>
  <commentList>
    <comment ref="E8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H8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K8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O8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S8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W8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AA8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AE8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AK8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</commentList>
</comments>
</file>

<file path=xl/sharedStrings.xml><?xml version="1.0" encoding="utf-8"?>
<sst xmlns="http://schemas.openxmlformats.org/spreadsheetml/2006/main" count="532" uniqueCount="416">
  <si>
    <t>Приложение №1</t>
  </si>
  <si>
    <t>Анализ доходов бюджета сельского поселения Перегребное</t>
  </si>
  <si>
    <t>Код бюджетной классификации</t>
  </si>
  <si>
    <t>Наименование дохода</t>
  </si>
  <si>
    <t>исполнение за 2011 год</t>
  </si>
  <si>
    <t>РСД от  28.12.2011 № 53</t>
  </si>
  <si>
    <t>РСД от  28.12.2012  №65</t>
  </si>
  <si>
    <t>исполнение за 2012 год</t>
  </si>
  <si>
    <t>РСД от  28.12.2012 № 66</t>
  </si>
  <si>
    <t>РСД от  26.12.2013  № 27</t>
  </si>
  <si>
    <t>исполнение за 2013 год</t>
  </si>
  <si>
    <t>РСД от  26.12.2013 № 28</t>
  </si>
  <si>
    <t>РСД от  26.12.2014  № 48</t>
  </si>
  <si>
    <t>исполнение за 2014 год</t>
  </si>
  <si>
    <t>начисление за 2014 год</t>
  </si>
  <si>
    <t>РСД от  26.12.2014 № 46</t>
  </si>
  <si>
    <t>РСД от  25.12.2015  № 45</t>
  </si>
  <si>
    <t>исполнение за 2015 год</t>
  </si>
  <si>
    <t>начисление за 2015 год</t>
  </si>
  <si>
    <t>РСД от  25.12.2015 № 46</t>
  </si>
  <si>
    <t>РСД от  29.12.2016  № 55</t>
  </si>
  <si>
    <t>исполнение за 2016 год</t>
  </si>
  <si>
    <t>начисление за 2016 год</t>
  </si>
  <si>
    <t>РСД от 29.12.2016 №56</t>
  </si>
  <si>
    <t>РСД от  29.12.2017  № 44</t>
  </si>
  <si>
    <t>исполнение за 2017 год</t>
  </si>
  <si>
    <t>начисление за 2017 год</t>
  </si>
  <si>
    <t>РСД от 29.12.2017 №45</t>
  </si>
  <si>
    <t>РСД от  27.12.2018  № 18</t>
  </si>
  <si>
    <t>исполнение за 2018 год</t>
  </si>
  <si>
    <t>начисление за 2018 год</t>
  </si>
  <si>
    <t>РСД от 27.12.2018 №17</t>
  </si>
  <si>
    <t>РСД от  27.12.2019  № 61</t>
  </si>
  <si>
    <t>исполнение за 2019 год</t>
  </si>
  <si>
    <t>начисление за 2019 год</t>
  </si>
  <si>
    <t>РСД от 16.12.2019 №59</t>
  </si>
  <si>
    <t>РСД от  29.12.2020 № 43</t>
  </si>
  <si>
    <t>исполнение за 2020 год</t>
  </si>
  <si>
    <t>начисление за 2020 год</t>
  </si>
  <si>
    <t>РСД от 22.12.20 №40</t>
  </si>
  <si>
    <t>РСД от 15.04.21 №12</t>
  </si>
  <si>
    <t>РСД от 31.05.21 №16</t>
  </si>
  <si>
    <t>РСД от 14.09.21 №26</t>
  </si>
  <si>
    <t>РСД от 15.11.21 №35</t>
  </si>
  <si>
    <t>РСД от 28.12.2021 №43</t>
  </si>
  <si>
    <t>исполнение за 2021 год</t>
  </si>
  <si>
    <t>начисление за 2021 год</t>
  </si>
  <si>
    <t>РСД от 20.12.21 №41</t>
  </si>
  <si>
    <t>РСД от 21.03.22 №6</t>
  </si>
  <si>
    <t>РСД 14.06.22 №16</t>
  </si>
  <si>
    <t>РСД 20.10.22 №26</t>
  </si>
  <si>
    <t>РСД 23.12.22 №36</t>
  </si>
  <si>
    <t>исполнение за 2022 год</t>
  </si>
  <si>
    <t>начисление за 2022 год</t>
  </si>
  <si>
    <t>РСД от 23.12.2022 №37</t>
  </si>
  <si>
    <t>РСД от 07.04.2023 №14</t>
  </si>
  <si>
    <t>РСД от 29.06.23 №28</t>
  </si>
  <si>
    <t>РСД от 22.12.23 №25</t>
  </si>
  <si>
    <t>ожидаемое исполнение за 2023 год</t>
  </si>
  <si>
    <t>исполнение за 2023 год</t>
  </si>
  <si>
    <t>начисление за 2023 год</t>
  </si>
  <si>
    <t>РСД от 26.12.2023 №27</t>
  </si>
  <si>
    <t>РСД от 01.03.2024 №11</t>
  </si>
  <si>
    <t>РСД от 17.05.2024 №25</t>
  </si>
  <si>
    <t>РСД от 16.09.2024 №41</t>
  </si>
  <si>
    <t>исполнение на 01.10.2024</t>
  </si>
  <si>
    <t>РСД от 25.12.2024 №59</t>
  </si>
  <si>
    <t>в тыс от №27</t>
  </si>
  <si>
    <t>в % от №27</t>
  </si>
  <si>
    <t>Оценка за 2024 год</t>
  </si>
  <si>
    <t>исполнение за 2024 год</t>
  </si>
  <si>
    <t>начисление за 2024 год</t>
  </si>
  <si>
    <t>в % к РСД №27</t>
  </si>
  <si>
    <t>в % к РСД №59</t>
  </si>
  <si>
    <t>в % к 2023 году</t>
  </si>
  <si>
    <t>РСД от 25.12.24 №60</t>
  </si>
  <si>
    <t>РСД от 21.02.25 №6</t>
  </si>
  <si>
    <t>РСД от 17.06.25 №16</t>
  </si>
  <si>
    <t>РСД от 29.09.25 №20</t>
  </si>
  <si>
    <t>РСД от 25.11.25 №42</t>
  </si>
  <si>
    <t>оценка исполнения за 2025 год</t>
  </si>
  <si>
    <t>Проект 08.25</t>
  </si>
  <si>
    <t>тыс. руб.</t>
  </si>
  <si>
    <t>%</t>
  </si>
  <si>
    <t>в % к 2024 году</t>
  </si>
  <si>
    <t>в % к РСД №60</t>
  </si>
  <si>
    <t>Проект</t>
  </si>
  <si>
    <t>Утвержденные назначения</t>
  </si>
  <si>
    <t xml:space="preserve"> Уточненные назначения</t>
  </si>
  <si>
    <t>Утвержденные назначения на 2020 год</t>
  </si>
  <si>
    <t>Утвержденные назначения на 2021 год</t>
  </si>
  <si>
    <t>Утвержденные назначения на 2022 год</t>
  </si>
  <si>
    <t>Уточненные назначения на 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</si>
  <si>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</si>
  <si>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</si>
  <si>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</si>
  <si>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</si>
  <si>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</si>
  <si>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</si>
  <si>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</si>
  <si>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в % к 2025 году</t>
  </si>
  <si>
    <t>в % к 2026 году</t>
  </si>
  <si>
    <t>2028 год</t>
  </si>
  <si>
    <t>в % к 2027 году</t>
  </si>
  <si>
    <t>000 1 00 00000 00 0000 000</t>
  </si>
  <si>
    <t xml:space="preserve">НАЛОГОВЫЕ И НЕНАЛОГОВЫЕ ДОХОДЫ </t>
  </si>
  <si>
    <t>Налоговые доходы</t>
  </si>
  <si>
    <t>удельный вес в общем объеме доходов, %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</si>
  <si>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</si>
  <si>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</si>
  <si>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</si>
  <si>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</si>
  <si>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18210102210010000110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</si>
  <si>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</si>
  <si>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</si>
  <si>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</si>
  <si>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</si>
  <si>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</si>
  <si>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</si>
  <si>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</si>
  <si>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</si>
  <si>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</si>
  <si>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182 1 01 02150 01 0000 110</t>
  </si>
  <si>
    <r>
  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</t>
    </r>
    <r>
      <rPr>
        <sz val="11"/>
        <color rgb="FF0000FF"/>
        <rFont val="Calibri"/>
        <family val="2"/>
        <scheme val="minor"/>
      </rPr>
      <t>абзаце тридцать девятом статьи 50</t>
    </r>
    <r>
      <rPr>
        <sz val="11"/>
        <color theme="1"/>
        <rFont val="Calibri"/>
        <family val="2"/>
        <scheme val="minor"/>
      </rPr>
      <t xml:space="preserve">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</t>
    </r>
    <r>
      <rPr>
        <sz val="11"/>
        <color rgb="FF0000FF"/>
        <rFont val="Calibri"/>
        <family val="2"/>
        <scheme val="minor"/>
      </rPr>
      <t>пункте 6 статьи 210</t>
    </r>
    <r>
      <rPr>
        <sz val="11"/>
        <color theme="1"/>
        <rFont val="Calibri"/>
        <family val="2"/>
        <scheme val="minor"/>
      </rPr>
      <t xml:space="preserve">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</t>
    </r>
    <r>
      <rPr>
        <sz val="11"/>
        <color rgb="FF0000FF"/>
        <rFont val="Calibri"/>
        <family val="2"/>
        <scheme val="minor"/>
      </rPr>
      <t>абзацах тридцать пятом</t>
    </r>
    <r>
      <rPr>
        <sz val="11"/>
        <color theme="1"/>
        <rFont val="Calibri"/>
        <family val="2"/>
        <scheme val="minor"/>
      </rPr>
      <t xml:space="preserve"> и </t>
    </r>
    <r>
      <rPr>
        <sz val="11"/>
        <color rgb="FF0000FF"/>
        <rFont val="Calibri"/>
        <family val="2"/>
        <scheme val="minor"/>
      </rPr>
      <t>тридцать шестом статьи 50</t>
    </r>
    <r>
      <rPr>
        <sz val="11"/>
        <color theme="1"/>
        <rFont val="Calibri"/>
        <family val="2"/>
        <scheme val="minor"/>
      </rPr>
      <t xml:space="preserve">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</t>
    </r>
    <r>
      <rPr>
        <sz val="11"/>
        <color rgb="FF0000FF"/>
        <rFont val="Calibri"/>
        <family val="2"/>
        <scheme val="minor"/>
      </rPr>
      <t>абзаце девятом пункта 3 статьи 224</t>
    </r>
    <r>
      <rPr>
        <sz val="11"/>
        <color theme="1"/>
        <rFont val="Calibri"/>
        <family val="2"/>
        <scheme val="minor"/>
      </rPr>
      <t xml:space="preserve">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  </r>
  </si>
  <si>
    <t>000 103 00000 00 0000 000</t>
  </si>
  <si>
    <t>Налоги на товары (работы, услуги), реализуемые на территории РФ</t>
  </si>
  <si>
    <t>000 103 02230 01 0000 110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</si>
  <si>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</si>
  <si>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</si>
  <si>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</si>
  <si>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</si>
  <si>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</si>
  <si>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</si>
  <si>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</si>
  <si>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000 1 05 00000 00 0000 000</t>
  </si>
  <si>
    <t>НАЛОГИ НА СОВОКУПНЫЙ ДОХОД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</si>
  <si>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</si>
  <si>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</si>
  <si>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</si>
  <si>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</si>
  <si>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</si>
  <si>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</si>
  <si>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списано</t>
  </si>
  <si>
    <t>182 1 06 04000 02 0000 110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</si>
  <si>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</si>
  <si>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</si>
  <si>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</si>
  <si>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</si>
  <si>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</si>
  <si>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</si>
  <si>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</si>
  <si>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</si>
  <si>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</si>
  <si>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списано 173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</si>
  <si>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</si>
  <si>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</si>
  <si>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</si>
  <si>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</si>
  <si>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</si>
  <si>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</t>
  </si>
  <si>
    <t>650 1 08 07175 01 0000 110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</si>
  <si>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</si>
  <si>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</si>
  <si>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</si>
  <si>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</si>
  <si>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</si>
  <si>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</si>
  <si>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650 1 11 05035 10 0000 120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</si>
  <si>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им-ва б и а у)</t>
  </si>
  <si>
    <t>000 1 11 05075 10 0000 120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</si>
  <si>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</si>
  <si>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000 1 11 05325 10 0000 120
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</si>
  <si>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</si>
  <si>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650 1 11 09045 10 0000 120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</si>
  <si>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</si>
  <si>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11109…/172</t>
  </si>
  <si>
    <t>учр</t>
  </si>
  <si>
    <t>000 1 13  00000 00 0000 000</t>
  </si>
  <si>
    <t>ДОХОДЫ ОТ ОКАЗАНИЯ ПЛАТНЫХ УСЛУГ (РАБОТ)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</si>
  <si>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</si>
  <si>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сельских поселений</t>
  </si>
  <si>
    <t>650 1 13 02995 10 0000 130/134</t>
  </si>
  <si>
    <t>Прочие доходы от компенсации затрат бюджетов сельских  поселений</t>
  </si>
  <si>
    <t>650 1 13 02995 10 0000 130/135</t>
  </si>
  <si>
    <t>усл ар платежи</t>
  </si>
  <si>
    <t>000 1 14 00000 00 0000 000</t>
  </si>
  <si>
    <t>ДОХОДЫ ОТ ПРОДАЖИ МАТЕРИАЛЬНЫХ И НЕМАТЕРИАЛЬНЫХ АКТИВОВ</t>
  </si>
  <si>
    <t xml:space="preserve"> 650 1 14 02053 10 0000 410</t>
  </si>
  <si>
    <t>Доходы от реализации иного 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</si>
  <si>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 xml:space="preserve"> 650 1 14 02053 10 0000 440</t>
  </si>
  <si>
    <t>Доходы от реализации иного 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</si>
  <si>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650 1 14 06025 10 0000 430</t>
  </si>
  <si>
    <t>Доходы от продажи земельных участков, находящихся в собственности сельских поселений (за исключением земельных участков, находящихся в собственности муниципальных бюджетных и автономных учреждений)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</si>
  <si>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</si>
  <si>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 поселений</t>
  </si>
  <si>
    <t>000 1 16 00000 00 0000 000</t>
  </si>
  <si>
    <t>ШТРАФЫ, САНКЦИИ, ВОЗМЕЩЕНИЕ УЩЕРБА</t>
  </si>
  <si>
    <t>650 1 16 23051 10 0000 140</t>
  </si>
  <si>
    <t xml:space="preserve">Доходы от возмещения ущерба при возникновении страховых случаев, когда выгодоприобретателями выступают получатели средств бюджетов сельских поселений </t>
  </si>
  <si>
    <t>650 1 16 23052 10 0000 140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</si>
  <si>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сельских поселений </t>
  </si>
  <si>
    <t>000 1 16 10123 01 0000 140/145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</si>
  <si>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</si>
  <si>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000 1 16 07010 10 0000 140
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</si>
  <si>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</si>
  <si>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</si>
  <si>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</si>
  <si>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 xml:space="preserve">1 1 16 07010 10 0000 140/174
</t>
  </si>
  <si>
    <t>выпадающие доходы</t>
  </si>
  <si>
    <t>188 1 16 30015 01 0000 140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</si>
  <si>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сельских поселений</t>
  </si>
  <si>
    <t>000 1 16 10123 01 0101 140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</si>
  <si>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</si>
  <si>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</si>
  <si>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</si>
  <si>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 xml:space="preserve">650 1 17 00000 00 0000 000 </t>
  </si>
  <si>
    <t>Прочие неналоговые доходы</t>
  </si>
  <si>
    <t>000 1 17 01050 10 0000 180</t>
  </si>
  <si>
    <t>Невыясненные поступления, зачисляемые в бюджеты сельских поселений</t>
  </si>
  <si>
    <r>
      <t>000 1 17 15030 10 0000 150/</t>
    </r>
    <r>
      <rPr>
        <sz val="8"/>
        <color rgb="FFFF0000"/>
        <rFont val="Times New Roman"/>
        <family val="1"/>
        <charset val="204"/>
      </rPr>
      <t>155</t>
    </r>
  </si>
  <si>
    <t>Инициативные платежи, зачисляемые в бюджеты сельских поселений</t>
  </si>
  <si>
    <t>117/199</t>
  </si>
  <si>
    <t>000 2 00 00000 00 0000 000</t>
  </si>
  <si>
    <t>БЕЗВОЗМЕЗДНЫЕ ПОСТУПЛЕНИЯ</t>
  </si>
  <si>
    <t>000 2 02 00000 00 0000 000</t>
  </si>
  <si>
    <t>Безвозмездные  поступления от других  бюджетов бюджетной системы РФ</t>
  </si>
  <si>
    <t>Безвозмездные  поступления от других  бюджетов бюджетной системы РФ без учета дотаций</t>
  </si>
  <si>
    <t>000 2 02 10000 00 0000 150</t>
  </si>
  <si>
    <t>Дотации бюджетам бюджетной системы Российской Федерации</t>
  </si>
  <si>
    <t>650 2 02 15001 10 0000 150</t>
  </si>
  <si>
    <t xml:space="preserve">Дотации бюджетам сельских поселений на выравнивание бюджетной обеспеченности из бюджета субъекта РФ </t>
  </si>
  <si>
    <t>650 2 02 15002 10 0000 150</t>
  </si>
  <si>
    <t>Дотации бюджетам сельских поселений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</si>
  <si>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</si>
  <si>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</si>
  <si>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650 2 02 20041 10 0000 150</t>
  </si>
  <si>
    <t>Субсидии бюджетам  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</si>
  <si>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</si>
  <si>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</si>
  <si>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</si>
  <si>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 xml:space="preserve">Субсидии бюджетам поселений на реализацию программы энергосбережения и повышения энергетической эффективности на период до 2020 года </t>
  </si>
  <si>
    <t>650 2 02 29999 10 0000 150</t>
  </si>
  <si>
    <t>Прочие субсидии бюджетам сельских поселений</t>
  </si>
  <si>
    <t>ЖКК и ГС в МООР</t>
  </si>
  <si>
    <t>профилактика правонарушений</t>
  </si>
  <si>
    <t>Наш дом на 2011-2015 годы</t>
  </si>
  <si>
    <t>Культура Югры на 2009-2013</t>
  </si>
  <si>
    <t xml:space="preserve">энергосбережение </t>
  </si>
  <si>
    <t>наш дом (дорожн.фонд)</t>
  </si>
  <si>
    <t>инициативн пр МП Развитие гражданского общества в МООР</t>
  </si>
  <si>
    <t>000 2 02 30000 00 0000 150</t>
  </si>
  <si>
    <t>Субвенции бюджетам бюджетной системы Российской Федерации</t>
  </si>
  <si>
    <t>650 2 02 30024 10 0000 150</t>
  </si>
  <si>
    <t>Субвенции бюджетам сельских поселений на выполнение передаваемых полномочий субъектов РФ</t>
  </si>
  <si>
    <t>650 2 02 35930 10 0000 150</t>
  </si>
  <si>
    <t>Субвенции бюджетам сельских поселений на государственную регистрацию актов гражданского состояния</t>
  </si>
  <si>
    <t>650 2 02 35118 10 0000 150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</si>
  <si>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</si>
  <si>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000 2 02 40000 0000 150</t>
  </si>
  <si>
    <t>Иные межбюджетные трансферты</t>
  </si>
  <si>
    <t xml:space="preserve">650
2 02 45160 10 0000 150
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</si>
  <si>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</si>
  <si>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000 2 02 04029 10 0000150</t>
  </si>
  <si>
    <t xml:space="preserve">Межбюджетные трансферты, передаваемые бюджетам сельских поселений на реализацию дополнительных мероприятий,направленных на снижение напряженности на рынке труда </t>
  </si>
  <si>
    <t xml:space="preserve">650
2 02 49999 10 0000 150
</t>
  </si>
  <si>
    <t>Прочие межбюджетные трансферты, передаваемые бюджетам сельских поселений</t>
  </si>
  <si>
    <t xml:space="preserve">Современная транспортная система </t>
  </si>
  <si>
    <t xml:space="preserve">Содействие занятости населения </t>
  </si>
  <si>
    <t>Развитие физической культуры и спорта на территории ОР</t>
  </si>
  <si>
    <r>
      <t>МП "</t>
    </r>
    <r>
      <rPr>
        <b/>
        <sz val="10"/>
        <rFont val="Times New Roman"/>
        <family val="1"/>
        <charset val="204"/>
      </rPr>
      <t>Развитие культуры и туризма в МООР</t>
    </r>
    <r>
      <rPr>
        <sz val="10"/>
        <rFont val="Times New Roman"/>
        <family val="1"/>
        <charset val="204"/>
      </rPr>
      <t xml:space="preserve">" </t>
    </r>
  </si>
  <si>
    <t>МП "ЖКК в МООР"</t>
  </si>
  <si>
    <t>МП Пространственное развитие и ФКГС в МООР"</t>
  </si>
  <si>
    <t>Безопасность жизнедеятельности в  МООР</t>
  </si>
  <si>
    <t>наказы избирателей</t>
  </si>
  <si>
    <t>профилактика экстремизма</t>
  </si>
  <si>
    <t>профилактика терроризма</t>
  </si>
  <si>
    <t>Экологическая безопасность в МООР</t>
  </si>
  <si>
    <t>Доступная среда в МООР</t>
  </si>
  <si>
    <t>мобилизация</t>
  </si>
  <si>
    <t xml:space="preserve">содействие местному самоуправлению в развитии культурно-исторических традиций </t>
  </si>
  <si>
    <t>на повыш оплаты труда работников МУ культуры в целях реализации указов Президента РФ</t>
  </si>
  <si>
    <t>Развитие гражданского общества в МООР (иниц бюдж)</t>
  </si>
  <si>
    <t>МП "Развитие АПК в МООР"</t>
  </si>
  <si>
    <t>Устойчивое развитие КМНС в МООР</t>
  </si>
  <si>
    <t>МП "Управление муниципальной собственностью в МООР"</t>
  </si>
  <si>
    <t>Развитие образования</t>
  </si>
  <si>
    <t>МП «Управление муниципальными финансами в Октябрьском районе» стимулир</t>
  </si>
  <si>
    <t>на поддержку мер по обеспечению сбалансированности бюджетов</t>
  </si>
  <si>
    <t>000 202 90024 10 0000 150</t>
  </si>
  <si>
    <t>Прочие безвозмездные поступления в бюджеты сельских поселений от бюджетов субъектов Российской Федерации</t>
  </si>
  <si>
    <t>000 2 07 00000 10 0000 150</t>
  </si>
  <si>
    <t>ПРОЧИЕ БЕЗВОЗМЕЗДНЫЕ ПОСТУПЛЕНИЯ</t>
  </si>
  <si>
    <t>650 2 07 05000 10 0000 150/155</t>
  </si>
  <si>
    <t>Прочие безвозмездные поступления в бюджеты сельских поселений</t>
  </si>
  <si>
    <t>000 2 07 10100 10 0000 196/195</t>
  </si>
  <si>
    <t xml:space="preserve">Безвозмездные межбюджетные неденежные поступления в бюджеты сельских поселений
/ капитального характера от сектора государственного управления и организаций государственного сектора
</t>
  </si>
  <si>
    <t>000 2 07 10100 10 0000 196/191</t>
  </si>
  <si>
    <t xml:space="preserve">Безвозмездные межбюджетные неденежные поступления в бюджеты сельских поселений/ текущего характера от сектора государственного управления и организаций государственного сектора
</t>
  </si>
  <si>
    <t>000 2 07 10100 10 0000 199/199</t>
  </si>
  <si>
    <t xml:space="preserve">Прочие безвозмездные неденежные поступления в бюджеты сельских поселений
/Прочие неденежные безвозмездные поступления
</t>
  </si>
  <si>
    <t>650 2 19 05000 10 0000 150</t>
  </si>
  <si>
    <t>Возврат остатков субсидий, субвенций и иных межбюджетных трансфертов, имеющих целевое значение, прошлых лет из бюджетов сельских поселений</t>
  </si>
  <si>
    <t>ВСЕГО ДОХОДОВ</t>
  </si>
  <si>
    <t>Приложение №2</t>
  </si>
  <si>
    <t>Наименование</t>
  </si>
  <si>
    <t>Рз</t>
  </si>
  <si>
    <t>ПР</t>
  </si>
  <si>
    <t xml:space="preserve">Исполнение бюджета за 2011 год </t>
  </si>
  <si>
    <t>Исполнение бюджета за 2012 год</t>
  </si>
  <si>
    <t>Исполнение за 2013 год</t>
  </si>
  <si>
    <t>Исполнение за 2014 год</t>
  </si>
  <si>
    <t>Исполнение за 2015 год</t>
  </si>
  <si>
    <t>Исполнение за 2016 год</t>
  </si>
  <si>
    <t>Исполнение за 2017 год</t>
  </si>
  <si>
    <t xml:space="preserve">Исполнение за 2018 год </t>
  </si>
  <si>
    <t>Исполнение за 2019 год</t>
  </si>
  <si>
    <t>Исполнение за 2020 год</t>
  </si>
  <si>
    <t>Исполнение за 2021 год</t>
  </si>
  <si>
    <t>Исполнение за 2022 год</t>
  </si>
  <si>
    <t>Исполнение за 2023 год</t>
  </si>
  <si>
    <t>РСД от 26.12.23 №27, на 2024 год</t>
  </si>
  <si>
    <t>РСД от 01.03.24 №11</t>
  </si>
  <si>
    <t>Исполнение за 1 кв. 24 г.</t>
  </si>
  <si>
    <t>РСД от 17.05.24 №25, на 2024 год</t>
  </si>
  <si>
    <t>РСД от 16.09.24 №41, на 2024 год</t>
  </si>
  <si>
    <t>Исполнение за 9 мес 024 год</t>
  </si>
  <si>
    <t>Оценка 2024 год</t>
  </si>
  <si>
    <t>РСД от 25.12.24 №59</t>
  </si>
  <si>
    <t>Бюджетная роспись</t>
  </si>
  <si>
    <t>Исполнение за 2024 г.</t>
  </si>
  <si>
    <t>РСД от 25.12.24 №60,  на 2025  год</t>
  </si>
  <si>
    <t>РСД от 25.12.24 №60,  на 2026  год</t>
  </si>
  <si>
    <t>РСД от 25.12.24 №60,  на 2027  год</t>
  </si>
  <si>
    <t>РСД от 21.02.25 №06</t>
  </si>
  <si>
    <t>РСД от 25.11.2025 №42</t>
  </si>
  <si>
    <t>Проект 10.12.25</t>
  </si>
  <si>
    <t>Отклонение Проекта от РСД №42, тыс. руб.</t>
  </si>
  <si>
    <t>Отклонение Проекта от РСД №60,%</t>
  </si>
  <si>
    <t>удельный вес, %</t>
  </si>
  <si>
    <t>Проект на 2026  год</t>
  </si>
  <si>
    <t>Проект на 2027  год</t>
  </si>
  <si>
    <t>Проект на 2028  год</t>
  </si>
  <si>
    <t>Общегосударственные вопросы</t>
  </si>
  <si>
    <t>01</t>
  </si>
  <si>
    <t>03</t>
  </si>
  <si>
    <t>10</t>
  </si>
  <si>
    <t>32</t>
  </si>
  <si>
    <t>50</t>
  </si>
  <si>
    <t>Функционирование высшего должностного лица муниципального образования</t>
  </si>
  <si>
    <t>02</t>
  </si>
  <si>
    <t>3322,89</t>
  </si>
  <si>
    <t>Функционирование местных администраций</t>
  </si>
  <si>
    <t>04</t>
  </si>
  <si>
    <t>6503,527</t>
  </si>
  <si>
    <t>Обеспечение деятельности финансовых, налоговых и таможенных органов и органов ифнансового (финансово - бюджетного) надзора</t>
  </si>
  <si>
    <t>06</t>
  </si>
  <si>
    <t>Обеспечение проведения выборов и референдумов</t>
  </si>
  <si>
    <t>07</t>
  </si>
  <si>
    <t>0</t>
  </si>
  <si>
    <t>Резервные фонды</t>
  </si>
  <si>
    <t>11</t>
  </si>
  <si>
    <t>Другие общегосударственные вопросы</t>
  </si>
  <si>
    <t>13</t>
  </si>
  <si>
    <t>2003,602</t>
  </si>
  <si>
    <t>Национальная оборона</t>
  </si>
  <si>
    <t>Мобилизационная  и вневойсковая подготовка</t>
  </si>
  <si>
    <t>356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</si>
  <si>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</si>
  <si>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</si>
  <si>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</si>
  <si>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</si>
  <si>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194,186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</si>
  <si>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</si>
  <si>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</si>
  <si>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</si>
  <si>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</si>
  <si>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</si>
  <si>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1135,431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</si>
  <si>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</si>
  <si>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</si>
  <si>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</si>
  <si>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</si>
  <si>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</si>
  <si>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Связь и информатика</t>
  </si>
  <si>
    <t>242,937</t>
  </si>
  <si>
    <t>Другие вопросы в области национальной экономики</t>
  </si>
  <si>
    <t>12</t>
  </si>
  <si>
    <t>Жилищно-коммунальное хозяйство</t>
  </si>
  <si>
    <t xml:space="preserve">Жилищное хозяйство </t>
  </si>
  <si>
    <t>3686,296</t>
  </si>
  <si>
    <t>Коммунальное  хозяйство</t>
  </si>
  <si>
    <t>390,11</t>
  </si>
  <si>
    <t>Благоустройство</t>
  </si>
  <si>
    <t>9518,917</t>
  </si>
  <si>
    <t>Охрана окружающей среды</t>
  </si>
  <si>
    <t>Другие вопросы в области охраны окружающей среды</t>
  </si>
  <si>
    <t>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</si>
  <si>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</si>
  <si>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</si>
  <si>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 xml:space="preserve">Культура, кинематография </t>
  </si>
  <si>
    <t xml:space="preserve">Культура </t>
  </si>
  <si>
    <t>5841,781</t>
  </si>
  <si>
    <t>Кинематография</t>
  </si>
  <si>
    <t>120,037</t>
  </si>
  <si>
    <t>Другие вопросы в области социальной политики</t>
  </si>
  <si>
    <t>Здравоохранение</t>
  </si>
  <si>
    <t>Санитарно - эпидемиологическое благополучие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</si>
  <si>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</si>
  <si>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</si>
  <si>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</si>
  <si>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</si>
  <si>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34,376</t>
  </si>
  <si>
    <t>Массовый спорт</t>
  </si>
  <si>
    <t>ВСЕГО</t>
  </si>
  <si>
    <t>уд. вес, %</t>
  </si>
  <si>
    <t xml:space="preserve">                                                        Анализ расходов  бюджета поселения Перегребное по разделам и подразделам классификации расходов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</si>
</sst>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_р_."/>
    <numFmt numFmtId="165" formatCode="#,##0.0"/>
    <numFmt numFmtId="166" formatCode="0.0"/>
    <numFmt numFmtId="167" formatCode="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 Cyr"/>
      <family val="1"/>
      <charset val="204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sz val="12"/>
      <name val="Times New Roman Cyr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1"/>
      <color rgb="FF0000FF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26" fillId="0" borderId="0"/>
    <xf numFmtId="0" fontId="1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1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Fill="1"/>
    <xf numFmtId="0" fontId="4" fillId="0" borderId="0" xfId="1" applyFont="1" applyFill="1" applyAlignment="1" applyProtection="1">
      <protection hidden="1"/>
    </xf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7" fillId="0" borderId="0" xfId="0" applyFont="1" applyFill="1"/>
    <xf numFmtId="0" fontId="8" fillId="0" borderId="0" xfId="1" applyFont="1" applyFill="1" applyAlignment="1" applyProtection="1">
      <protection hidden="1"/>
    </xf>
    <xf numFmtId="0" fontId="9" fillId="0" borderId="0" xfId="0" applyFont="1" applyFill="1"/>
    <xf numFmtId="0" fontId="0" fillId="0" borderId="0" xfId="0" applyFill="1" applyAlignment="1"/>
    <xf numFmtId="0" fontId="10" fillId="0" borderId="0" xfId="0" applyFont="1" applyFill="1" applyAlignment="1"/>
    <xf numFmtId="0" fontId="2" fillId="0" borderId="0" xfId="0" applyFont="1" applyFill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16" fillId="0" borderId="0" xfId="0" applyFont="1" applyFill="1" applyAlignment="1">
      <alignment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top" wrapText="1"/>
    </xf>
    <xf numFmtId="49" fontId="16" fillId="0" borderId="7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justify" vertical="center"/>
    </xf>
    <xf numFmtId="49" fontId="17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166" fontId="16" fillId="0" borderId="8" xfId="0" applyNumberFormat="1" applyFont="1" applyFill="1" applyBorder="1" applyAlignment="1">
      <alignment horizontal="center"/>
    </xf>
    <xf numFmtId="166" fontId="16" fillId="0" borderId="1" xfId="0" applyNumberFormat="1" applyFont="1" applyFill="1" applyBorder="1" applyAlignment="1">
      <alignment horizontal="center"/>
    </xf>
    <xf numFmtId="166" fontId="12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justify" vertical="top" wrapText="1"/>
    </xf>
    <xf numFmtId="0" fontId="20" fillId="0" borderId="0" xfId="0" applyFont="1" applyFill="1"/>
    <xf numFmtId="0" fontId="16" fillId="0" borderId="1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21" fillId="0" borderId="0" xfId="0" applyFont="1" applyFill="1"/>
    <xf numFmtId="165" fontId="0" fillId="0" borderId="0" xfId="0" applyNumberFormat="1" applyFill="1"/>
    <xf numFmtId="164" fontId="2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11" fillId="0" borderId="0" xfId="0" applyFont="1" applyFill="1" applyAlignment="1">
      <alignment wrapText="1"/>
    </xf>
    <xf numFmtId="0" fontId="11" fillId="4" borderId="0" xfId="0" applyFont="1" applyFill="1" applyAlignment="1">
      <alignment wrapText="1"/>
    </xf>
    <xf numFmtId="0" fontId="11" fillId="5" borderId="0" xfId="0" applyFont="1" applyFill="1" applyAlignment="1">
      <alignment wrapText="1"/>
    </xf>
    <xf numFmtId="0" fontId="0" fillId="2" borderId="0" xfId="0" applyFill="1"/>
    <xf numFmtId="0" fontId="0" fillId="3" borderId="0" xfId="0" applyFill="1"/>
    <xf numFmtId="0" fontId="11" fillId="0" borderId="0" xfId="0" applyFont="1" applyFill="1"/>
    <xf numFmtId="0" fontId="11" fillId="4" borderId="0" xfId="0" applyFont="1" applyFill="1"/>
    <xf numFmtId="0" fontId="11" fillId="5" borderId="0" xfId="0" applyFont="1" applyFill="1"/>
    <xf numFmtId="0" fontId="16" fillId="0" borderId="2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27" fillId="0" borderId="0" xfId="3" applyFont="1" applyFill="1"/>
    <xf numFmtId="0" fontId="27" fillId="0" borderId="0" xfId="3" applyFont="1" applyFill="1" applyAlignment="1">
      <alignment vertical="top"/>
    </xf>
    <xf numFmtId="0" fontId="17" fillId="0" borderId="9" xfId="2" applyFont="1" applyFill="1" applyBorder="1" applyAlignment="1">
      <alignment vertical="center"/>
    </xf>
    <xf numFmtId="0" fontId="28" fillId="0" borderId="1" xfId="6" applyNumberFormat="1" applyFont="1" applyFill="1" applyBorder="1" applyAlignment="1" applyProtection="1">
      <alignment horizontal="center" vertical="center" wrapText="1"/>
      <protection hidden="1"/>
    </xf>
    <xf numFmtId="2" fontId="28" fillId="0" borderId="1" xfId="5" applyNumberFormat="1" applyFont="1" applyFill="1" applyBorder="1" applyAlignment="1" applyProtection="1">
      <alignment horizontal="center" vertical="center" wrapText="1"/>
      <protection hidden="1"/>
    </xf>
    <xf numFmtId="166" fontId="17" fillId="0" borderId="1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center" vertical="center" wrapText="1"/>
    </xf>
    <xf numFmtId="0" fontId="14" fillId="0" borderId="0" xfId="2" applyFont="1" applyFill="1"/>
    <xf numFmtId="0" fontId="14" fillId="0" borderId="0" xfId="1" applyFont="1" applyFill="1" applyAlignment="1" applyProtection="1">
      <alignment horizontal="right"/>
      <protection hidden="1"/>
    </xf>
    <xf numFmtId="0" fontId="27" fillId="0" borderId="0" xfId="3" applyFont="1" applyFill="1" applyAlignment="1">
      <alignment horizontal="center" vertical="center"/>
    </xf>
    <xf numFmtId="0" fontId="27" fillId="0" borderId="0" xfId="3" applyFont="1" applyFill="1" applyAlignment="1">
      <alignment horizontal="center"/>
    </xf>
    <xf numFmtId="0" fontId="14" fillId="0" borderId="0" xfId="3" applyFont="1" applyFill="1" applyAlignment="1">
      <alignment horizontal="center" vertical="center"/>
    </xf>
    <xf numFmtId="0" fontId="14" fillId="0" borderId="0" xfId="3" applyFont="1" applyFill="1"/>
    <xf numFmtId="0" fontId="28" fillId="0" borderId="1" xfId="2" applyFont="1" applyFill="1" applyBorder="1" applyAlignment="1">
      <alignment horizontal="center" vertical="center" wrapText="1"/>
    </xf>
    <xf numFmtId="0" fontId="28" fillId="0" borderId="2" xfId="2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1" xfId="4" applyFont="1" applyFill="1" applyBorder="1" applyAlignment="1">
      <alignment horizontal="center" vertical="center" wrapText="1"/>
    </xf>
    <xf numFmtId="166" fontId="28" fillId="0" borderId="2" xfId="5" applyNumberFormat="1" applyFont="1" applyFill="1" applyBorder="1" applyAlignment="1">
      <alignment horizontal="center" vertical="center" wrapText="1"/>
    </xf>
    <xf numFmtId="166" fontId="28" fillId="0" borderId="1" xfId="5" applyNumberFormat="1" applyFont="1" applyFill="1" applyBorder="1" applyAlignment="1">
      <alignment horizontal="center" vertical="center" wrapText="1"/>
    </xf>
    <xf numFmtId="0" fontId="28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28" fillId="0" borderId="1" xfId="7" applyFont="1" applyFill="1" applyBorder="1" applyAlignment="1" applyProtection="1">
      <alignment horizontal="center" vertical="center" wrapText="1"/>
      <protection hidden="1"/>
    </xf>
    <xf numFmtId="0" fontId="29" fillId="0" borderId="0" xfId="3" applyFont="1" applyFill="1" applyAlignment="1">
      <alignment horizontal="center" vertical="center"/>
    </xf>
    <xf numFmtId="0" fontId="17" fillId="0" borderId="1" xfId="3" applyFont="1" applyFill="1" applyBorder="1" applyAlignment="1">
      <alignment horizontal="left" vertical="center" wrapText="1"/>
    </xf>
    <xf numFmtId="49" fontId="17" fillId="0" borderId="1" xfId="3" applyNumberFormat="1" applyFont="1" applyFill="1" applyBorder="1" applyAlignment="1">
      <alignment horizontal="center" vertical="center" wrapText="1"/>
    </xf>
    <xf numFmtId="0" fontId="30" fillId="0" borderId="0" xfId="3" applyFont="1" applyFill="1"/>
    <xf numFmtId="0" fontId="14" fillId="0" borderId="1" xfId="3" applyFont="1" applyFill="1" applyBorder="1" applyAlignment="1">
      <alignment horizontal="left" vertical="center" wrapText="1"/>
    </xf>
    <xf numFmtId="49" fontId="14" fillId="0" borderId="1" xfId="3" applyNumberFormat="1" applyFont="1" applyFill="1" applyBorder="1" applyAlignment="1">
      <alignment horizontal="center" vertical="center" wrapText="1"/>
    </xf>
    <xf numFmtId="164" fontId="14" fillId="0" borderId="1" xfId="3" applyNumberFormat="1" applyFont="1" applyFill="1" applyBorder="1" applyAlignment="1">
      <alignment horizontal="center" vertical="center" wrapText="1"/>
    </xf>
    <xf numFmtId="166" fontId="27" fillId="0" borderId="1" xfId="3" applyNumberFormat="1" applyFont="1" applyFill="1" applyBorder="1" applyAlignment="1">
      <alignment horizontal="center" vertical="center"/>
    </xf>
    <xf numFmtId="0" fontId="27" fillId="0" borderId="1" xfId="3" applyFont="1" applyFill="1" applyBorder="1" applyAlignment="1">
      <alignment horizontal="center" vertical="center"/>
    </xf>
    <xf numFmtId="166" fontId="14" fillId="0" borderId="1" xfId="3" applyNumberFormat="1" applyFont="1" applyFill="1" applyBorder="1" applyAlignment="1">
      <alignment horizontal="center" vertical="center"/>
    </xf>
    <xf numFmtId="164" fontId="17" fillId="0" borderId="1" xfId="3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vertical="center"/>
    </xf>
    <xf numFmtId="0" fontId="27" fillId="0" borderId="1" xfId="3" applyFont="1" applyFill="1" applyBorder="1" applyAlignment="1">
      <alignment horizontal="left" vertical="center" wrapText="1"/>
    </xf>
    <xf numFmtId="164" fontId="27" fillId="0" borderId="1" xfId="3" applyNumberFormat="1" applyFont="1" applyFill="1" applyBorder="1" applyAlignment="1">
      <alignment horizontal="center" vertical="center"/>
    </xf>
    <xf numFmtId="166" fontId="17" fillId="0" borderId="1" xfId="3" applyNumberFormat="1" applyFont="1" applyFill="1" applyBorder="1" applyAlignment="1">
      <alignment horizontal="center" vertical="center"/>
    </xf>
    <xf numFmtId="0" fontId="14" fillId="0" borderId="1" xfId="5" applyNumberFormat="1" applyFont="1" applyFill="1" applyBorder="1" applyAlignment="1" applyProtection="1">
      <alignment horizontal="left" vertical="center" wrapText="1"/>
      <protection hidden="1"/>
    </xf>
    <xf numFmtId="0" fontId="17" fillId="0" borderId="1" xfId="8" applyNumberFormat="1" applyFont="1" applyFill="1" applyBorder="1" applyAlignment="1" applyProtection="1">
      <alignment vertical="center" wrapText="1"/>
      <protection hidden="1"/>
    </xf>
    <xf numFmtId="167" fontId="17" fillId="0" borderId="1" xfId="8" applyNumberFormat="1" applyFont="1" applyFill="1" applyBorder="1" applyAlignment="1" applyProtection="1">
      <alignment horizontal="center" vertical="center"/>
      <protection hidden="1"/>
    </xf>
    <xf numFmtId="164" fontId="30" fillId="0" borderId="1" xfId="3" applyNumberFormat="1" applyFont="1" applyFill="1" applyBorder="1" applyAlignment="1">
      <alignment horizontal="center" vertical="center"/>
    </xf>
    <xf numFmtId="0" fontId="30" fillId="0" borderId="1" xfId="3" applyFont="1" applyFill="1" applyBorder="1" applyAlignment="1">
      <alignment horizontal="center" vertical="center"/>
    </xf>
    <xf numFmtId="166" fontId="30" fillId="0" borderId="1" xfId="3" applyNumberFormat="1" applyFont="1" applyFill="1" applyBorder="1" applyAlignment="1">
      <alignment horizontal="center" vertical="center"/>
    </xf>
    <xf numFmtId="0" fontId="14" fillId="0" borderId="1" xfId="8" applyNumberFormat="1" applyFont="1" applyFill="1" applyBorder="1" applyAlignment="1" applyProtection="1">
      <alignment vertical="center" wrapText="1"/>
      <protection hidden="1"/>
    </xf>
    <xf numFmtId="167" fontId="14" fillId="0" borderId="1" xfId="8" applyNumberFormat="1" applyFont="1" applyFill="1" applyBorder="1" applyAlignment="1" applyProtection="1">
      <alignment horizontal="center" vertical="center"/>
      <protection hidden="1"/>
    </xf>
    <xf numFmtId="0" fontId="30" fillId="0" borderId="1" xfId="3" applyFont="1" applyFill="1" applyBorder="1" applyAlignment="1">
      <alignment horizontal="left" vertical="center" wrapText="1"/>
    </xf>
    <xf numFmtId="2" fontId="14" fillId="0" borderId="1" xfId="3" applyNumberFormat="1" applyFont="1" applyFill="1" applyBorder="1" applyAlignment="1">
      <alignment horizontal="center" vertical="center" wrapText="1"/>
    </xf>
    <xf numFmtId="2" fontId="17" fillId="0" borderId="1" xfId="3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left" vertical="center" wrapText="1"/>
    </xf>
  </cellXfs>
  <cellStyles count="10">
    <cellStyle name="Обычный" xfId="0" builtinId="0"/>
    <cellStyle name="Обычный 11" xfId="7"/>
    <cellStyle name="Обычный 2 2" xfId="8"/>
    <cellStyle name="Обычный 2 22" xfId="3"/>
    <cellStyle name="Обычный 3 2" xfId="4"/>
    <cellStyle name="Обычный 5" xfId="2"/>
    <cellStyle name="Обычный_Tmp2" xfId="1"/>
    <cellStyle name="Обычный_Tmp7" xfId="5"/>
    <cellStyle name="Обычный_Tmp7 2" xfId="6"/>
    <cellStyle name="Процентный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D141"/>
  <sheetViews>
    <sheetView workbookViewId="0">
      <pane xSplit="2" ySplit="5" topLeftCell="BN30" activePane="bottomRight" state="frozen"/>
      <selection pane="topRight" activeCell="C1" sqref="C1"/>
      <selection pane="bottomLeft" activeCell="A6" sqref="A6"/>
      <selection pane="bottomRight" activeCell="DA1" sqref="DA1:DC1048576"/>
    </sheetView>
  </sheetViews>
  <sheetFormatPr defaultRowHeight="22.5" customHeight="1" x14ac:dyDescent="0.25"/>
  <cols>
    <col min="1" max="1" width="17.140625" style="1" customWidth="1"/>
    <col min="2" max="2" width="45.5703125" style="1" customWidth="1"/>
    <col min="3" max="5" width="9.42578125" style="1" hidden="1" customWidth="1"/>
    <col min="6" max="6" width="12.5703125" style="1" hidden="1" customWidth="1"/>
    <col min="7" max="7" width="9.5703125" style="1" hidden="1" customWidth="1"/>
    <col min="8" max="8" width="12" style="1" hidden="1" customWidth="1"/>
    <col min="9" max="9" width="12.5703125" style="1" hidden="1" customWidth="1"/>
    <col min="10" max="10" width="9.5703125" style="1" hidden="1" customWidth="1"/>
    <col min="11" max="11" width="12" style="1" hidden="1" customWidth="1"/>
    <col min="12" max="12" width="8.85546875" style="1" hidden="1" customWidth="1"/>
    <col min="13" max="13" width="12.5703125" style="1" hidden="1" customWidth="1"/>
    <col min="14" max="14" width="9.5703125" style="1" hidden="1" customWidth="1"/>
    <col min="15" max="15" width="12" style="1" hidden="1" customWidth="1"/>
    <col min="16" max="16" width="9.85546875" style="1" hidden="1" customWidth="1"/>
    <col min="17" max="17" width="12.5703125" style="1" hidden="1" customWidth="1"/>
    <col min="18" max="18" width="9.5703125" style="1" hidden="1" customWidth="1"/>
    <col min="19" max="19" width="12" style="1" hidden="1" customWidth="1"/>
    <col min="20" max="20" width="9.7109375" style="1" hidden="1" customWidth="1"/>
    <col min="21" max="21" width="12.140625" style="1" hidden="1" customWidth="1"/>
    <col min="22" max="23" width="11" style="1" hidden="1" customWidth="1"/>
    <col min="24" max="24" width="10.42578125" style="1" hidden="1" customWidth="1"/>
    <col min="25" max="25" width="9.28515625" style="1" hidden="1" customWidth="1"/>
    <col min="26" max="26" width="10.5703125" style="1" hidden="1" customWidth="1"/>
    <col min="27" max="27" width="8.42578125" style="1" hidden="1" customWidth="1"/>
    <col min="28" max="28" width="10.7109375" style="1" hidden="1" customWidth="1"/>
    <col min="29" max="29" width="10.85546875" style="1" hidden="1" customWidth="1"/>
    <col min="30" max="31" width="10.7109375" style="1" hidden="1" customWidth="1"/>
    <col min="32" max="32" width="8.42578125" style="1" hidden="1" customWidth="1"/>
    <col min="33" max="34" width="10.7109375" style="1" hidden="1" customWidth="1"/>
    <col min="35" max="36" width="10.5703125" style="1" hidden="1" customWidth="1"/>
    <col min="37" max="37" width="10.140625" style="1" hidden="1" customWidth="1"/>
    <col min="38" max="38" width="10" style="1" hidden="1" customWidth="1"/>
    <col min="39" max="39" width="10.85546875" style="1" hidden="1" customWidth="1"/>
    <col min="40" max="40" width="10.7109375" style="1" hidden="1" customWidth="1"/>
    <col min="41" max="41" width="7.140625" style="1" hidden="1" customWidth="1"/>
    <col min="42" max="42" width="9" style="1" hidden="1" customWidth="1"/>
    <col min="43" max="43" width="9.140625" style="1" hidden="1" customWidth="1"/>
    <col min="44" max="44" width="9.7109375" style="1" hidden="1" customWidth="1"/>
    <col min="45" max="45" width="9" style="1" hidden="1" customWidth="1"/>
    <col min="46" max="46" width="5.85546875" style="1" hidden="1" customWidth="1"/>
    <col min="47" max="47" width="6.5703125" style="1" hidden="1" customWidth="1"/>
    <col min="48" max="48" width="10.28515625" style="1" hidden="1" customWidth="1"/>
    <col min="49" max="49" width="11.5703125" style="1" hidden="1" customWidth="1"/>
    <col min="50" max="50" width="9.140625" style="1" hidden="1" customWidth="1"/>
    <col min="51" max="52" width="9.42578125" style="1" hidden="1" customWidth="1"/>
    <col min="53" max="54" width="10.5703125" style="1" hidden="1" customWidth="1"/>
    <col min="55" max="55" width="10.42578125" style="1" hidden="1" customWidth="1"/>
    <col min="56" max="56" width="0.140625" style="1" hidden="1" customWidth="1"/>
    <col min="57" max="57" width="8.85546875" style="1" hidden="1" customWidth="1"/>
    <col min="58" max="58" width="13" style="1" hidden="1" customWidth="1"/>
    <col min="59" max="59" width="14.28515625" style="1" hidden="1" customWidth="1"/>
    <col min="60" max="60" width="16.140625" style="1" hidden="1" customWidth="1"/>
    <col min="61" max="61" width="13.85546875" style="1" hidden="1" customWidth="1"/>
    <col min="62" max="62" width="13.42578125" style="69" hidden="1" customWidth="1"/>
    <col min="63" max="63" width="14.42578125" style="69" hidden="1" customWidth="1"/>
    <col min="64" max="64" width="12.7109375" style="1" hidden="1" customWidth="1"/>
    <col min="65" max="65" width="12.42578125" style="1" hidden="1" customWidth="1"/>
    <col min="66" max="66" width="10.28515625" style="1" customWidth="1"/>
    <col min="67" max="67" width="10.28515625" style="1" hidden="1" customWidth="1"/>
    <col min="68" max="68" width="10.42578125" style="1" hidden="1" customWidth="1"/>
    <col min="69" max="70" width="10.5703125" style="1" hidden="1" customWidth="1"/>
    <col min="71" max="71" width="10.5703125" style="70" hidden="1" customWidth="1"/>
    <col min="72" max="75" width="10.5703125" style="1" hidden="1" customWidth="1"/>
    <col min="76" max="77" width="8.5703125" style="4" hidden="1" customWidth="1"/>
    <col min="78" max="78" width="10" style="1" hidden="1" customWidth="1"/>
    <col min="79" max="79" width="11" style="71" customWidth="1"/>
    <col min="80" max="80" width="12.42578125" style="71" hidden="1" customWidth="1"/>
    <col min="81" max="82" width="10.28515625" style="71" hidden="1" customWidth="1"/>
    <col min="83" max="83" width="9" style="71" customWidth="1"/>
    <col min="84" max="84" width="10.85546875" style="71" hidden="1" customWidth="1"/>
    <col min="85" max="86" width="10.5703125" style="1" hidden="1" customWidth="1"/>
    <col min="87" max="90" width="11.5703125" style="71" hidden="1" customWidth="1"/>
    <col min="91" max="91" width="11.5703125" style="71" customWidth="1"/>
    <col min="92" max="92" width="11.5703125" style="72" hidden="1" customWidth="1"/>
    <col min="93" max="94" width="10.42578125" style="73" hidden="1" customWidth="1"/>
    <col min="95" max="96" width="10.42578125" style="73" customWidth="1"/>
    <col min="97" max="99" width="10.85546875" style="71" customWidth="1"/>
    <col min="100" max="100" width="10.5703125" style="1" customWidth="1"/>
    <col min="101" max="102" width="10.85546875" style="71" customWidth="1"/>
    <col min="103" max="103" width="10.5703125" style="1" customWidth="1"/>
    <col min="104" max="105" width="10.85546875" style="71" customWidth="1"/>
    <col min="106" max="16384" width="9.140625" style="1"/>
  </cols>
  <sheetData>
    <row r="1" spans="1:108" ht="22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/>
      <c r="BA1" s="3"/>
      <c r="BB1" s="3"/>
      <c r="BC1" s="3"/>
      <c r="BD1" s="3"/>
      <c r="BE1" s="3"/>
      <c r="BF1" s="2"/>
      <c r="BG1" s="3"/>
      <c r="BJ1" s="3"/>
      <c r="BK1" s="3"/>
      <c r="BL1" s="3"/>
      <c r="BM1" s="3"/>
      <c r="BN1" s="3"/>
      <c r="BO1" s="2"/>
      <c r="BP1" s="3"/>
      <c r="BS1" s="3"/>
      <c r="CA1" s="5"/>
      <c r="CB1" s="6"/>
      <c r="CC1" s="6"/>
      <c r="CD1" s="6"/>
      <c r="CE1" s="6"/>
      <c r="CF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W1" s="7" t="s">
        <v>0</v>
      </c>
      <c r="CX1" s="5"/>
      <c r="CZ1" s="5"/>
      <c r="DA1" s="5"/>
    </row>
    <row r="2" spans="1:108" s="8" customFormat="1" ht="22.5" customHeight="1" x14ac:dyDescent="0.25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F2" s="9"/>
      <c r="BG2" s="9"/>
      <c r="BH2" s="9"/>
      <c r="BI2" s="9"/>
      <c r="BJ2" s="9"/>
      <c r="BK2" s="9"/>
      <c r="BM2" s="9"/>
      <c r="BN2" s="10" t="s">
        <v>1</v>
      </c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11"/>
      <c r="CB2" s="9"/>
      <c r="CC2" s="9"/>
      <c r="CD2" s="9"/>
      <c r="CE2" s="12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</row>
    <row r="3" spans="1:108" s="8" customFormat="1" ht="22.5" customHeight="1" x14ac:dyDescent="0.25"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4"/>
      <c r="BY3" s="4"/>
      <c r="BZ3" s="14"/>
      <c r="CA3" s="14"/>
      <c r="CB3" s="14"/>
      <c r="CC3" s="14"/>
      <c r="CD3" s="14"/>
      <c r="CE3" s="15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</row>
    <row r="4" spans="1:108" ht="22.5" customHeight="1" x14ac:dyDescent="0.25">
      <c r="A4" s="16" t="s">
        <v>2</v>
      </c>
      <c r="B4" s="16" t="s">
        <v>3</v>
      </c>
      <c r="C4" s="17" t="s">
        <v>4</v>
      </c>
      <c r="D4" s="18" t="s">
        <v>5</v>
      </c>
      <c r="E4" s="17" t="s">
        <v>6</v>
      </c>
      <c r="F4" s="17" t="s">
        <v>7</v>
      </c>
      <c r="G4" s="18" t="s">
        <v>8</v>
      </c>
      <c r="H4" s="17" t="s">
        <v>9</v>
      </c>
      <c r="I4" s="17" t="s">
        <v>10</v>
      </c>
      <c r="J4" s="18" t="s">
        <v>11</v>
      </c>
      <c r="K4" s="17" t="s">
        <v>12</v>
      </c>
      <c r="L4" s="17" t="s">
        <v>13</v>
      </c>
      <c r="M4" s="19" t="s">
        <v>14</v>
      </c>
      <c r="N4" s="20" t="s">
        <v>15</v>
      </c>
      <c r="O4" s="17" t="s">
        <v>16</v>
      </c>
      <c r="P4" s="19" t="s">
        <v>17</v>
      </c>
      <c r="Q4" s="19" t="s">
        <v>18</v>
      </c>
      <c r="R4" s="20" t="s">
        <v>19</v>
      </c>
      <c r="S4" s="17" t="s">
        <v>20</v>
      </c>
      <c r="T4" s="19" t="s">
        <v>21</v>
      </c>
      <c r="U4" s="19" t="s">
        <v>22</v>
      </c>
      <c r="V4" s="20" t="s">
        <v>23</v>
      </c>
      <c r="W4" s="17" t="s">
        <v>24</v>
      </c>
      <c r="X4" s="19" t="s">
        <v>25</v>
      </c>
      <c r="Y4" s="19" t="s">
        <v>26</v>
      </c>
      <c r="Z4" s="20" t="s">
        <v>27</v>
      </c>
      <c r="AA4" s="17" t="s">
        <v>28</v>
      </c>
      <c r="AB4" s="19" t="s">
        <v>29</v>
      </c>
      <c r="AC4" s="19" t="s">
        <v>30</v>
      </c>
      <c r="AD4" s="20" t="s">
        <v>31</v>
      </c>
      <c r="AE4" s="17" t="s">
        <v>32</v>
      </c>
      <c r="AF4" s="19" t="s">
        <v>33</v>
      </c>
      <c r="AG4" s="19" t="s">
        <v>34</v>
      </c>
      <c r="AH4" s="21" t="s">
        <v>35</v>
      </c>
      <c r="AI4" s="22"/>
      <c r="AJ4" s="23"/>
      <c r="AK4" s="17" t="s">
        <v>36</v>
      </c>
      <c r="AL4" s="81" t="s">
        <v>37</v>
      </c>
      <c r="AM4" s="19" t="s">
        <v>38</v>
      </c>
      <c r="AN4" s="17" t="s">
        <v>39</v>
      </c>
      <c r="AO4" s="17"/>
      <c r="AP4" s="17"/>
      <c r="AQ4" s="17" t="s">
        <v>40</v>
      </c>
      <c r="AR4" s="17" t="s">
        <v>41</v>
      </c>
      <c r="AS4" s="17" t="s">
        <v>42</v>
      </c>
      <c r="AT4" s="17" t="s">
        <v>43</v>
      </c>
      <c r="AU4" s="17" t="s">
        <v>44</v>
      </c>
      <c r="AV4" s="81" t="s">
        <v>45</v>
      </c>
      <c r="AW4" s="19" t="s">
        <v>46</v>
      </c>
      <c r="AX4" s="79" t="s">
        <v>47</v>
      </c>
      <c r="AY4" s="80"/>
      <c r="AZ4" s="85"/>
      <c r="BA4" s="17" t="s">
        <v>48</v>
      </c>
      <c r="BB4" s="17" t="s">
        <v>49</v>
      </c>
      <c r="BC4" s="17" t="s">
        <v>50</v>
      </c>
      <c r="BD4" s="17" t="s">
        <v>51</v>
      </c>
      <c r="BE4" s="81" t="s">
        <v>52</v>
      </c>
      <c r="BF4" s="81" t="s">
        <v>53</v>
      </c>
      <c r="BG4" s="79" t="s">
        <v>54</v>
      </c>
      <c r="BH4" s="80"/>
      <c r="BI4" s="85"/>
      <c r="BJ4" s="81" t="s">
        <v>55</v>
      </c>
      <c r="BK4" s="81" t="s">
        <v>56</v>
      </c>
      <c r="BL4" s="81" t="s">
        <v>57</v>
      </c>
      <c r="BM4" s="81" t="s">
        <v>58</v>
      </c>
      <c r="BN4" s="81" t="s">
        <v>59</v>
      </c>
      <c r="BO4" s="81" t="s">
        <v>60</v>
      </c>
      <c r="BP4" s="79" t="s">
        <v>61</v>
      </c>
      <c r="BQ4" s="80"/>
      <c r="BR4" s="80"/>
      <c r="BS4" s="19" t="s">
        <v>62</v>
      </c>
      <c r="BT4" s="19" t="s">
        <v>63</v>
      </c>
      <c r="BU4" s="19" t="s">
        <v>64</v>
      </c>
      <c r="BV4" s="81" t="s">
        <v>65</v>
      </c>
      <c r="BW4" s="19" t="s">
        <v>66</v>
      </c>
      <c r="BX4" s="81" t="s">
        <v>67</v>
      </c>
      <c r="BY4" s="83" t="s">
        <v>68</v>
      </c>
      <c r="BZ4" s="81" t="s">
        <v>69</v>
      </c>
      <c r="CA4" s="74" t="s">
        <v>70</v>
      </c>
      <c r="CB4" s="74" t="s">
        <v>71</v>
      </c>
      <c r="CC4" s="24" t="s">
        <v>72</v>
      </c>
      <c r="CD4" s="24" t="s">
        <v>73</v>
      </c>
      <c r="CE4" s="74" t="s">
        <v>74</v>
      </c>
      <c r="CF4" s="25" t="s">
        <v>75</v>
      </c>
      <c r="CG4" s="21" t="s">
        <v>75</v>
      </c>
      <c r="CH4" s="21" t="s">
        <v>75</v>
      </c>
      <c r="CI4" s="25" t="s">
        <v>76</v>
      </c>
      <c r="CJ4" s="25" t="s">
        <v>77</v>
      </c>
      <c r="CK4" s="25" t="s">
        <v>78</v>
      </c>
      <c r="CL4" s="25" t="s">
        <v>79</v>
      </c>
      <c r="CM4" s="74" t="s">
        <v>80</v>
      </c>
      <c r="CN4" s="25" t="s">
        <v>81</v>
      </c>
      <c r="CO4" s="25" t="s">
        <v>82</v>
      </c>
      <c r="CP4" s="25" t="s">
        <v>83</v>
      </c>
      <c r="CQ4" s="74" t="s">
        <v>84</v>
      </c>
      <c r="CR4" s="74" t="s">
        <v>85</v>
      </c>
      <c r="CS4" s="76" t="s">
        <v>86</v>
      </c>
      <c r="CT4" s="77"/>
      <c r="CU4" s="77"/>
      <c r="CV4" s="77"/>
      <c r="CW4" s="77"/>
      <c r="CX4" s="77"/>
      <c r="CY4" s="77"/>
      <c r="CZ4" s="78"/>
      <c r="DA4" s="26"/>
    </row>
    <row r="5" spans="1:108" ht="27.75" customHeight="1" x14ac:dyDescent="0.25">
      <c r="A5" s="16"/>
      <c r="B5" s="16"/>
      <c r="C5" s="17"/>
      <c r="D5" s="17" t="s">
        <v>87</v>
      </c>
      <c r="E5" s="17" t="s">
        <v>88</v>
      </c>
      <c r="F5" s="17"/>
      <c r="G5" s="17" t="s">
        <v>87</v>
      </c>
      <c r="H5" s="17" t="s">
        <v>88</v>
      </c>
      <c r="I5" s="17"/>
      <c r="J5" s="17" t="s">
        <v>87</v>
      </c>
      <c r="K5" s="17" t="s">
        <v>88</v>
      </c>
      <c r="L5" s="17"/>
      <c r="M5" s="27"/>
      <c r="N5" s="17" t="s">
        <v>87</v>
      </c>
      <c r="O5" s="17" t="s">
        <v>88</v>
      </c>
      <c r="P5" s="27"/>
      <c r="Q5" s="27"/>
      <c r="R5" s="17" t="s">
        <v>87</v>
      </c>
      <c r="S5" s="17" t="s">
        <v>88</v>
      </c>
      <c r="T5" s="27"/>
      <c r="U5" s="27"/>
      <c r="V5" s="17" t="s">
        <v>87</v>
      </c>
      <c r="W5" s="17" t="s">
        <v>88</v>
      </c>
      <c r="X5" s="27"/>
      <c r="Y5" s="27"/>
      <c r="Z5" s="17" t="s">
        <v>87</v>
      </c>
      <c r="AA5" s="17" t="s">
        <v>88</v>
      </c>
      <c r="AB5" s="27"/>
      <c r="AC5" s="27"/>
      <c r="AD5" s="17" t="s">
        <v>87</v>
      </c>
      <c r="AE5" s="17" t="s">
        <v>88</v>
      </c>
      <c r="AF5" s="27"/>
      <c r="AG5" s="27"/>
      <c r="AH5" s="17" t="s">
        <v>89</v>
      </c>
      <c r="AI5" s="17" t="s">
        <v>90</v>
      </c>
      <c r="AJ5" s="17" t="s">
        <v>91</v>
      </c>
      <c r="AK5" s="17" t="s">
        <v>92</v>
      </c>
      <c r="AL5" s="82"/>
      <c r="AM5" s="27"/>
      <c r="AN5" s="17" t="s">
        <v>93</v>
      </c>
      <c r="AO5" s="17" t="s">
        <v>94</v>
      </c>
      <c r="AP5" s="17" t="s">
        <v>95</v>
      </c>
      <c r="AQ5" s="17" t="s">
        <v>93</v>
      </c>
      <c r="AR5" s="17" t="s">
        <v>93</v>
      </c>
      <c r="AS5" s="17">
        <v>2021</v>
      </c>
      <c r="AT5" s="17" t="s">
        <v>93</v>
      </c>
      <c r="AU5" s="27" t="s">
        <v>93</v>
      </c>
      <c r="AV5" s="82"/>
      <c r="AW5" s="27"/>
      <c r="AX5" s="17" t="s">
        <v>94</v>
      </c>
      <c r="AY5" s="17" t="s">
        <v>95</v>
      </c>
      <c r="AZ5" s="17" t="s">
        <v>96</v>
      </c>
      <c r="BA5" s="17" t="s">
        <v>94</v>
      </c>
      <c r="BB5" s="17" t="s">
        <v>94</v>
      </c>
      <c r="BC5" s="17" t="s">
        <v>94</v>
      </c>
      <c r="BD5" s="17" t="s">
        <v>94</v>
      </c>
      <c r="BE5" s="82"/>
      <c r="BF5" s="82"/>
      <c r="BG5" s="17">
        <v>2023</v>
      </c>
      <c r="BH5" s="27" t="s">
        <v>96</v>
      </c>
      <c r="BI5" s="27" t="s">
        <v>97</v>
      </c>
      <c r="BJ5" s="82"/>
      <c r="BK5" s="82"/>
      <c r="BL5" s="82" t="s">
        <v>95</v>
      </c>
      <c r="BM5" s="82"/>
      <c r="BN5" s="82"/>
      <c r="BO5" s="82"/>
      <c r="BP5" s="17" t="s">
        <v>96</v>
      </c>
      <c r="BQ5" s="27" t="s">
        <v>97</v>
      </c>
      <c r="BR5" s="27" t="s">
        <v>98</v>
      </c>
      <c r="BS5" s="27" t="s">
        <v>96</v>
      </c>
      <c r="BT5" s="27" t="s">
        <v>96</v>
      </c>
      <c r="BU5" s="27" t="s">
        <v>96</v>
      </c>
      <c r="BV5" s="82"/>
      <c r="BW5" s="27" t="s">
        <v>96</v>
      </c>
      <c r="BX5" s="82"/>
      <c r="BY5" s="84"/>
      <c r="BZ5" s="82"/>
      <c r="CA5" s="75"/>
      <c r="CB5" s="75"/>
      <c r="CC5" s="28"/>
      <c r="CD5" s="28"/>
      <c r="CE5" s="75"/>
      <c r="CF5" s="25" t="s">
        <v>97</v>
      </c>
      <c r="CG5" s="27" t="s">
        <v>98</v>
      </c>
      <c r="CH5" s="27" t="s">
        <v>99</v>
      </c>
      <c r="CI5" s="28">
        <v>2025</v>
      </c>
      <c r="CJ5" s="28">
        <v>2025</v>
      </c>
      <c r="CK5" s="28">
        <v>2025</v>
      </c>
      <c r="CL5" s="28">
        <v>2025</v>
      </c>
      <c r="CM5" s="75"/>
      <c r="CN5" s="28">
        <v>2025</v>
      </c>
      <c r="CO5" s="28"/>
      <c r="CP5" s="28"/>
      <c r="CQ5" s="75"/>
      <c r="CR5" s="75"/>
      <c r="CS5" s="28" t="s">
        <v>98</v>
      </c>
      <c r="CT5" s="28" t="s">
        <v>100</v>
      </c>
      <c r="CU5" s="28" t="s">
        <v>85</v>
      </c>
      <c r="CV5" s="27" t="s">
        <v>99</v>
      </c>
      <c r="CW5" s="28" t="s">
        <v>101</v>
      </c>
      <c r="CX5" s="28" t="s">
        <v>85</v>
      </c>
      <c r="CY5" s="27" t="s">
        <v>102</v>
      </c>
      <c r="CZ5" s="28" t="s">
        <v>103</v>
      </c>
      <c r="DA5" s="26"/>
    </row>
    <row r="6" spans="1:108" ht="22.5" customHeight="1" x14ac:dyDescent="0.25">
      <c r="A6" s="29" t="s">
        <v>104</v>
      </c>
      <c r="B6" s="30" t="s">
        <v>105</v>
      </c>
      <c r="C6" s="31">
        <f t="shared" ref="C6:U6" si="0">C9+C23+C40+C35+C51+C47+C56+C67+C22</f>
        <v>16140.906929999997</v>
      </c>
      <c r="D6" s="31">
        <f t="shared" si="0"/>
        <v>13373</v>
      </c>
      <c r="E6" s="31">
        <f t="shared" si="0"/>
        <v>14647.999999999998</v>
      </c>
      <c r="F6" s="31">
        <f t="shared" si="0"/>
        <v>13763.941449999998</v>
      </c>
      <c r="G6" s="31">
        <f t="shared" si="0"/>
        <v>15260.5</v>
      </c>
      <c r="H6" s="31">
        <f t="shared" si="0"/>
        <v>15260.5</v>
      </c>
      <c r="I6" s="31">
        <f t="shared" si="0"/>
        <v>14448.493809999998</v>
      </c>
      <c r="J6" s="31">
        <f t="shared" si="0"/>
        <v>14576.5</v>
      </c>
      <c r="K6" s="31">
        <f t="shared" si="0"/>
        <v>14576.5</v>
      </c>
      <c r="L6" s="31">
        <f t="shared" si="0"/>
        <v>13989.008970000001</v>
      </c>
      <c r="M6" s="31">
        <f t="shared" si="0"/>
        <v>13980.341</v>
      </c>
      <c r="N6" s="31">
        <f t="shared" si="0"/>
        <v>15159.000000000002</v>
      </c>
      <c r="O6" s="31">
        <f t="shared" si="0"/>
        <v>14260.000000000002</v>
      </c>
      <c r="P6" s="31">
        <f t="shared" si="0"/>
        <v>13170.845810000001</v>
      </c>
      <c r="Q6" s="31">
        <f t="shared" si="0"/>
        <v>-30730.023000000001</v>
      </c>
      <c r="R6" s="31">
        <f t="shared" si="0"/>
        <v>13650</v>
      </c>
      <c r="S6" s="31">
        <f t="shared" si="0"/>
        <v>15389.800000000003</v>
      </c>
      <c r="T6" s="31">
        <f t="shared" si="0"/>
        <v>15451.032220000003</v>
      </c>
      <c r="U6" s="31">
        <f t="shared" si="0"/>
        <v>6904.7130200000001</v>
      </c>
      <c r="V6" s="31">
        <f t="shared" ref="V6:AV6" si="1">V9+V23+V40+V35+V51+V47+V56+V67+V22+V17</f>
        <v>18757.00201</v>
      </c>
      <c r="W6" s="31">
        <f t="shared" si="1"/>
        <v>19092.8</v>
      </c>
      <c r="X6" s="31">
        <f t="shared" si="1"/>
        <v>19252.400850000002</v>
      </c>
      <c r="Y6" s="31">
        <f t="shared" si="1"/>
        <v>19213.899510000003</v>
      </c>
      <c r="Z6" s="31">
        <f t="shared" si="1"/>
        <v>18388.702010000001</v>
      </c>
      <c r="AA6" s="31">
        <f t="shared" si="1"/>
        <v>20530.299999999996</v>
      </c>
      <c r="AB6" s="31">
        <f t="shared" si="1"/>
        <v>21906.476149999999</v>
      </c>
      <c r="AC6" s="31">
        <f t="shared" si="1"/>
        <v>24106.204109999995</v>
      </c>
      <c r="AD6" s="31">
        <f t="shared" si="1"/>
        <v>20058.202010000001</v>
      </c>
      <c r="AE6" s="31">
        <f t="shared" si="1"/>
        <v>22064.3</v>
      </c>
      <c r="AF6" s="31">
        <f t="shared" si="1"/>
        <v>22574.922399999996</v>
      </c>
      <c r="AG6" s="31">
        <f t="shared" si="1"/>
        <v>-9423.7916100000002</v>
      </c>
      <c r="AH6" s="31">
        <f t="shared" si="1"/>
        <v>21387.702010000001</v>
      </c>
      <c r="AI6" s="31">
        <f t="shared" si="1"/>
        <v>21279.802009999999</v>
      </c>
      <c r="AJ6" s="31">
        <f t="shared" si="1"/>
        <v>21315.802009999999</v>
      </c>
      <c r="AK6" s="31">
        <f t="shared" si="1"/>
        <v>22569.599999999999</v>
      </c>
      <c r="AL6" s="31">
        <f t="shared" si="1"/>
        <v>22645.173790000001</v>
      </c>
      <c r="AM6" s="31">
        <f t="shared" si="1"/>
        <v>102171.19170999998</v>
      </c>
      <c r="AN6" s="31">
        <f t="shared" si="1"/>
        <v>22876.902010000002</v>
      </c>
      <c r="AO6" s="31">
        <f t="shared" si="1"/>
        <v>22882.902010000002</v>
      </c>
      <c r="AP6" s="31">
        <f t="shared" si="1"/>
        <v>22888.902010000002</v>
      </c>
      <c r="AQ6" s="31">
        <f t="shared" si="1"/>
        <v>23425.4</v>
      </c>
      <c r="AR6" s="31">
        <f t="shared" si="1"/>
        <v>23557</v>
      </c>
      <c r="AS6" s="31">
        <f t="shared" si="1"/>
        <v>24317.599999999999</v>
      </c>
      <c r="AT6" s="31">
        <f t="shared" si="1"/>
        <v>24979.200000000004</v>
      </c>
      <c r="AU6" s="31">
        <f t="shared" si="1"/>
        <v>25993.500000000004</v>
      </c>
      <c r="AV6" s="31">
        <f t="shared" si="1"/>
        <v>27404.584459999998</v>
      </c>
      <c r="AW6" s="31">
        <f>AW9+AW23+AW40+AW35+AW51+AW47+AW56+AW67+AW22+AW17+AW26+AW34</f>
        <v>19186.837650000001</v>
      </c>
      <c r="AX6" s="31">
        <f t="shared" ref="AX6:BE6" si="2">AX9+AX23+AX40+AX35+AX51+AX47+AX56+AX67+AX22+AX17</f>
        <v>24879.802009999999</v>
      </c>
      <c r="AY6" s="31">
        <f t="shared" si="2"/>
        <v>25334.202010000001</v>
      </c>
      <c r="AZ6" s="31">
        <f t="shared" si="2"/>
        <v>25394.202010000001</v>
      </c>
      <c r="BA6" s="31">
        <f t="shared" si="2"/>
        <v>25996.5</v>
      </c>
      <c r="BB6" s="31">
        <f t="shared" si="2"/>
        <v>27014.6</v>
      </c>
      <c r="BC6" s="31">
        <f t="shared" si="2"/>
        <v>29163.299999999996</v>
      </c>
      <c r="BD6" s="31">
        <f t="shared" si="2"/>
        <v>30611.4</v>
      </c>
      <c r="BE6" s="31">
        <f t="shared" si="2"/>
        <v>31637.545190000004</v>
      </c>
      <c r="BF6" s="31">
        <f>BF9+BF23+BF40+BF35+BF51+BF47+BF56+BF67+BF22+BF17+BF26+BF34+BF46+BF52</f>
        <v>5662.0245500000055</v>
      </c>
      <c r="BG6" s="31">
        <f t="shared" ref="BG6:BN6" si="3">BG9+BG23+BG40+BG35+BG51+BG47+BG56+BG67+BG22+BG17</f>
        <v>27003.50201</v>
      </c>
      <c r="BH6" s="31">
        <f t="shared" si="3"/>
        <v>27454.402009999998</v>
      </c>
      <c r="BI6" s="31">
        <f t="shared" si="3"/>
        <v>27730.202010000001</v>
      </c>
      <c r="BJ6" s="32">
        <f t="shared" si="3"/>
        <v>27512.100000000002</v>
      </c>
      <c r="BK6" s="33">
        <f t="shared" si="3"/>
        <v>28017.800000000003</v>
      </c>
      <c r="BL6" s="31">
        <f t="shared" si="3"/>
        <v>31835.3</v>
      </c>
      <c r="BM6" s="31">
        <f t="shared" si="3"/>
        <v>33508.602010000002</v>
      </c>
      <c r="BN6" s="31">
        <f t="shared" si="3"/>
        <v>34435.142929999995</v>
      </c>
      <c r="BO6" s="31">
        <f>BO9+BO23+BO40+BO35+BO51+BO47+BO56+BO67+BO22+BO17+BO26+BO34+BO46</f>
        <v>27508.822709999997</v>
      </c>
      <c r="BP6" s="31">
        <f t="shared" ref="BP6:BW6" si="4">BP9+BP23+BP40+BP35+BP51+BP47+BP56+BP67+BP22+BP17</f>
        <v>32190.702010000001</v>
      </c>
      <c r="BQ6" s="31">
        <f t="shared" si="4"/>
        <v>32968.602010000002</v>
      </c>
      <c r="BR6" s="31">
        <f t="shared" si="4"/>
        <v>33527.702010000001</v>
      </c>
      <c r="BS6" s="34">
        <f t="shared" si="4"/>
        <v>32190.699999999997</v>
      </c>
      <c r="BT6" s="31">
        <f t="shared" si="4"/>
        <v>32496.299999999996</v>
      </c>
      <c r="BU6" s="31">
        <f t="shared" si="4"/>
        <v>33884.299999999996</v>
      </c>
      <c r="BV6" s="31">
        <f t="shared" si="4"/>
        <v>24578.6</v>
      </c>
      <c r="BW6" s="31">
        <f t="shared" si="4"/>
        <v>33938.9</v>
      </c>
      <c r="BX6" s="35">
        <f>BW6-BP6</f>
        <v>1748.1979900000006</v>
      </c>
      <c r="BY6" s="36">
        <f>BW6/BP6*100</f>
        <v>105.43075447518019</v>
      </c>
      <c r="BZ6" s="31">
        <f>BZ9+BZ23+BZ40+BZ35+BZ51+BZ47+BZ56+BZ67+BZ22+BZ17</f>
        <v>35474.699999999997</v>
      </c>
      <c r="CA6" s="37">
        <f>CA9+CA23+CA40+CA35+CA51+CA47+CA56+CA67+CA22+CA17</f>
        <v>37671.009319999997</v>
      </c>
      <c r="CB6" s="37">
        <f>CB9+CB23+CB40+CB35+CB51+CB47+CB56+CB67+CB22+CB17+CB26+CB34+CB46+CB32</f>
        <v>25721.732690000004</v>
      </c>
      <c r="CC6" s="37">
        <f>CA6/BP6*100</f>
        <v>117.0245038716383</v>
      </c>
      <c r="CD6" s="37">
        <f>CA6/BW6*100</f>
        <v>110.99655357127072</v>
      </c>
      <c r="CE6" s="38">
        <f>CA6/BN6*100</f>
        <v>109.39698840971242</v>
      </c>
      <c r="CF6" s="37">
        <f t="shared" ref="CF6:CN6" si="5">CF9+CF23+CF40+CF35+CF51+CF47+CF56+CF67+CF22+CF17</f>
        <v>33588.102010000002</v>
      </c>
      <c r="CG6" s="31">
        <f t="shared" si="5"/>
        <v>34006.702010000001</v>
      </c>
      <c r="CH6" s="31">
        <f t="shared" si="5"/>
        <v>35842.202010000001</v>
      </c>
      <c r="CI6" s="37">
        <f t="shared" si="5"/>
        <v>33588.102010000002</v>
      </c>
      <c r="CJ6" s="37">
        <f t="shared" si="5"/>
        <v>34995.069000000003</v>
      </c>
      <c r="CK6" s="37">
        <f t="shared" si="5"/>
        <v>35085.069000000003</v>
      </c>
      <c r="CL6" s="37">
        <f t="shared" si="5"/>
        <v>38216.9</v>
      </c>
      <c r="CM6" s="37">
        <f t="shared" si="5"/>
        <v>39405.899999999994</v>
      </c>
      <c r="CN6" s="37">
        <f t="shared" si="5"/>
        <v>38216.9</v>
      </c>
      <c r="CO6" s="37">
        <f t="shared" ref="CO6:CO69" si="6">CN6-CK6</f>
        <v>3131.8309999999983</v>
      </c>
      <c r="CP6" s="37">
        <f t="shared" ref="CP6:CP69" si="7">CN6/CS6*100</f>
        <v>99.318844054396507</v>
      </c>
      <c r="CQ6" s="38">
        <f>CM6/CA6*100</f>
        <v>104.60537349892275</v>
      </c>
      <c r="CR6" s="38">
        <f>CM6/CF6*100</f>
        <v>117.32100845789944</v>
      </c>
      <c r="CS6" s="37">
        <f>CS9+CS23+CS40+CS35+CS51+CS47+CS56+CS67+CS22+CS17</f>
        <v>38479.002010000004</v>
      </c>
      <c r="CT6" s="38">
        <f>CS6/CM6*100</f>
        <v>97.647819260567601</v>
      </c>
      <c r="CU6" s="38">
        <f>CS6/CG6*100</f>
        <v>113.15123118579649</v>
      </c>
      <c r="CV6" s="31">
        <f>CV9+CV23+CV40+CV35+CV51+CV47+CV56+CV67+CV22+CV17</f>
        <v>43957.402010000005</v>
      </c>
      <c r="CW6" s="38">
        <f>CV6/CS6*100</f>
        <v>114.23737548748345</v>
      </c>
      <c r="CX6" s="38">
        <f>CV6/CH6*100</f>
        <v>122.64146605093029</v>
      </c>
      <c r="CY6" s="31">
        <f>CY9+CY23+CY40+CY35+CY51+CY47+CY56+CY67+CY22+CY17</f>
        <v>45686.002010000004</v>
      </c>
      <c r="CZ6" s="38">
        <f>CY6/CV6*100</f>
        <v>103.93244350429707</v>
      </c>
      <c r="DA6" s="39"/>
    </row>
    <row r="7" spans="1:108" s="40" customFormat="1" ht="19.5" customHeight="1" x14ac:dyDescent="0.25">
      <c r="A7" s="29"/>
      <c r="B7" s="30" t="s">
        <v>106</v>
      </c>
      <c r="C7" s="31">
        <f t="shared" ref="C7:U7" si="8">C9+C23+C35+C22</f>
        <v>11860.579899999999</v>
      </c>
      <c r="D7" s="31">
        <f t="shared" si="8"/>
        <v>11515</v>
      </c>
      <c r="E7" s="31">
        <f t="shared" si="8"/>
        <v>13246.999999999998</v>
      </c>
      <c r="F7" s="31">
        <f t="shared" si="8"/>
        <v>12462.593279999999</v>
      </c>
      <c r="G7" s="31">
        <f t="shared" si="8"/>
        <v>14150.5</v>
      </c>
      <c r="H7" s="31">
        <f t="shared" si="8"/>
        <v>14225.8</v>
      </c>
      <c r="I7" s="31">
        <f t="shared" si="8"/>
        <v>13489.69479</v>
      </c>
      <c r="J7" s="31">
        <f t="shared" si="8"/>
        <v>13635</v>
      </c>
      <c r="K7" s="31">
        <f t="shared" si="8"/>
        <v>13348</v>
      </c>
      <c r="L7" s="31">
        <f t="shared" si="8"/>
        <v>12802.795040000001</v>
      </c>
      <c r="M7" s="31">
        <f t="shared" si="8"/>
        <v>12794.12707</v>
      </c>
      <c r="N7" s="31">
        <f t="shared" si="8"/>
        <v>13790.400000000001</v>
      </c>
      <c r="O7" s="31">
        <f t="shared" si="8"/>
        <v>13790.400000000001</v>
      </c>
      <c r="P7" s="31">
        <f t="shared" si="8"/>
        <v>12953.173269999999</v>
      </c>
      <c r="Q7" s="31">
        <f t="shared" si="8"/>
        <v>12953.173269999999</v>
      </c>
      <c r="R7" s="31">
        <f t="shared" si="8"/>
        <v>13505</v>
      </c>
      <c r="S7" s="31">
        <f t="shared" si="8"/>
        <v>14713.300000000003</v>
      </c>
      <c r="T7" s="31">
        <f t="shared" si="8"/>
        <v>14774.520500000001</v>
      </c>
      <c r="U7" s="31">
        <f t="shared" si="8"/>
        <v>14774.520499999999</v>
      </c>
      <c r="V7" s="31">
        <f t="shared" ref="V7:BV7" si="9">V9+V23+V35+V22+V17</f>
        <v>18601.00201</v>
      </c>
      <c r="W7" s="31">
        <f t="shared" si="9"/>
        <v>18735</v>
      </c>
      <c r="X7" s="31">
        <f t="shared" si="9"/>
        <v>18865.061850000002</v>
      </c>
      <c r="Y7" s="31">
        <f t="shared" si="9"/>
        <v>18856.844500000003</v>
      </c>
      <c r="Z7" s="31">
        <f t="shared" si="9"/>
        <v>18228.702010000001</v>
      </c>
      <c r="AA7" s="31">
        <f t="shared" si="9"/>
        <v>19445.899999999998</v>
      </c>
      <c r="AB7" s="31">
        <f t="shared" si="9"/>
        <v>20764.875219999998</v>
      </c>
      <c r="AC7" s="31">
        <f t="shared" si="9"/>
        <v>20874.892319999995</v>
      </c>
      <c r="AD7" s="31">
        <f t="shared" si="9"/>
        <v>19891.402010000002</v>
      </c>
      <c r="AE7" s="31">
        <f t="shared" si="9"/>
        <v>20881.400000000001</v>
      </c>
      <c r="AF7" s="31">
        <f t="shared" si="9"/>
        <v>21343.609350000002</v>
      </c>
      <c r="AG7" s="31">
        <f t="shared" si="9"/>
        <v>21537.677310000003</v>
      </c>
      <c r="AH7" s="31">
        <f t="shared" si="9"/>
        <v>20533.702010000001</v>
      </c>
      <c r="AI7" s="31">
        <f t="shared" si="9"/>
        <v>21120.302009999999</v>
      </c>
      <c r="AJ7" s="31">
        <f t="shared" si="9"/>
        <v>21156.302009999999</v>
      </c>
      <c r="AK7" s="31">
        <f t="shared" si="9"/>
        <v>20107.099999999999</v>
      </c>
      <c r="AL7" s="31">
        <f t="shared" si="9"/>
        <v>20810.85872</v>
      </c>
      <c r="AM7" s="31">
        <f t="shared" si="9"/>
        <v>21172.422160000002</v>
      </c>
      <c r="AN7" s="31">
        <f t="shared" si="9"/>
        <v>22620.602010000002</v>
      </c>
      <c r="AO7" s="31">
        <f t="shared" si="9"/>
        <v>22623.602010000002</v>
      </c>
      <c r="AP7" s="31">
        <f t="shared" si="9"/>
        <v>22626.602010000002</v>
      </c>
      <c r="AQ7" s="31">
        <f t="shared" si="9"/>
        <v>22620.6</v>
      </c>
      <c r="AR7" s="31">
        <f t="shared" si="9"/>
        <v>22713.200000000001</v>
      </c>
      <c r="AS7" s="31">
        <f t="shared" si="9"/>
        <v>23073.800000000003</v>
      </c>
      <c r="AT7" s="31">
        <f t="shared" si="9"/>
        <v>23125.4</v>
      </c>
      <c r="AU7" s="31">
        <f t="shared" si="9"/>
        <v>24201.000000000004</v>
      </c>
      <c r="AV7" s="31">
        <f t="shared" si="9"/>
        <v>25411.561829999999</v>
      </c>
      <c r="AW7" s="31">
        <f t="shared" si="9"/>
        <v>25288.276830000003</v>
      </c>
      <c r="AX7" s="31">
        <f t="shared" si="9"/>
        <v>24073.902009999998</v>
      </c>
      <c r="AY7" s="31">
        <f t="shared" si="9"/>
        <v>24528.302009999999</v>
      </c>
      <c r="AZ7" s="31">
        <f t="shared" si="9"/>
        <v>24588.302009999999</v>
      </c>
      <c r="BA7" s="31">
        <f t="shared" si="9"/>
        <v>24690.6</v>
      </c>
      <c r="BB7" s="31">
        <f t="shared" si="9"/>
        <v>24690.6</v>
      </c>
      <c r="BC7" s="31">
        <f t="shared" si="9"/>
        <v>26539.199999999997</v>
      </c>
      <c r="BD7" s="31">
        <f t="shared" si="9"/>
        <v>28052.6</v>
      </c>
      <c r="BE7" s="31">
        <f t="shared" si="9"/>
        <v>29556.107889999999</v>
      </c>
      <c r="BF7" s="31">
        <f t="shared" si="9"/>
        <v>29654.370139999999</v>
      </c>
      <c r="BG7" s="31">
        <f t="shared" si="9"/>
        <v>25313.402010000002</v>
      </c>
      <c r="BH7" s="31">
        <f t="shared" si="9"/>
        <v>25667.102009999999</v>
      </c>
      <c r="BI7" s="31">
        <f t="shared" si="9"/>
        <v>25930.702010000001</v>
      </c>
      <c r="BJ7" s="32">
        <f t="shared" si="9"/>
        <v>25313.4</v>
      </c>
      <c r="BK7" s="33">
        <f t="shared" si="9"/>
        <v>25313.4</v>
      </c>
      <c r="BL7" s="31">
        <f t="shared" si="9"/>
        <v>29091.499999999996</v>
      </c>
      <c r="BM7" s="31">
        <f t="shared" si="9"/>
        <v>30773.00201</v>
      </c>
      <c r="BN7" s="31">
        <f t="shared" si="9"/>
        <v>31555.816070000001</v>
      </c>
      <c r="BO7" s="31">
        <f>BO9+BO23+BO35+BO22+BO17</f>
        <v>32136.48934</v>
      </c>
      <c r="BP7" s="31">
        <f t="shared" si="9"/>
        <v>30090.602010000002</v>
      </c>
      <c r="BQ7" s="31">
        <f t="shared" si="9"/>
        <v>30844.102010000002</v>
      </c>
      <c r="BR7" s="31">
        <f t="shared" si="9"/>
        <v>31393.202010000001</v>
      </c>
      <c r="BS7" s="34">
        <f t="shared" si="9"/>
        <v>30090.6</v>
      </c>
      <c r="BT7" s="31">
        <f t="shared" si="9"/>
        <v>30107.599999999999</v>
      </c>
      <c r="BU7" s="31">
        <f t="shared" si="9"/>
        <v>30320.6</v>
      </c>
      <c r="BV7" s="31">
        <f t="shared" si="9"/>
        <v>22838.1</v>
      </c>
      <c r="BW7" s="31">
        <f>BW9+BW23+BW35+BW22+BW17</f>
        <v>30888.800000000003</v>
      </c>
      <c r="BX7" s="35">
        <f t="shared" ref="BX7:BX73" si="10">BW7-BP7</f>
        <v>798.19799000000057</v>
      </c>
      <c r="BY7" s="36">
        <f t="shared" ref="BY7:BY73" si="11">BW7/BP7*100</f>
        <v>102.65264878959461</v>
      </c>
      <c r="BZ7" s="31">
        <f>BZ9+BZ23+BZ35+BZ22+BZ17</f>
        <v>32423.200000000001</v>
      </c>
      <c r="CA7" s="37">
        <f>CA9+CA23+CA35+CA22+CA17</f>
        <v>33397.89903</v>
      </c>
      <c r="CB7" s="37">
        <f>CB9+CB23+CB35+CB22+CB17</f>
        <v>33265.319900000002</v>
      </c>
      <c r="CC7" s="37">
        <f t="shared" ref="CC7:CC72" si="12">CA7/BP7*100</f>
        <v>110.99112945264733</v>
      </c>
      <c r="CD7" s="37">
        <f t="shared" ref="CD7:CD72" si="13">CA7/BW7*100</f>
        <v>108.12300584677941</v>
      </c>
      <c r="CE7" s="38">
        <f t="shared" ref="CE7:CE71" si="14">CA7/BN7*100</f>
        <v>105.83753865187235</v>
      </c>
      <c r="CF7" s="37">
        <f>CF9+CF23+CF35+CF22+CF17</f>
        <v>31288.202010000001</v>
      </c>
      <c r="CG7" s="31">
        <f>CG9+CG23+CG35+CG22+CG17</f>
        <v>31651.902009999998</v>
      </c>
      <c r="CH7" s="31">
        <f>CH9+CH23+CH35+CH22+CH17</f>
        <v>33442.002010000004</v>
      </c>
      <c r="CI7" s="37">
        <f t="shared" ref="CI7:CN7" si="15">CI9+CI23+CI35+CI22+CI17</f>
        <v>31288.202010000001</v>
      </c>
      <c r="CJ7" s="37">
        <f t="shared" si="15"/>
        <v>32318.2</v>
      </c>
      <c r="CK7" s="37">
        <f t="shared" si="15"/>
        <v>32408.2</v>
      </c>
      <c r="CL7" s="37">
        <f t="shared" si="15"/>
        <v>34110.199999999997</v>
      </c>
      <c r="CM7" s="37">
        <f t="shared" si="15"/>
        <v>35600.300000000003</v>
      </c>
      <c r="CN7" s="37">
        <f t="shared" si="15"/>
        <v>34110.199999999997</v>
      </c>
      <c r="CO7" s="37">
        <f t="shared" si="6"/>
        <v>1701.9999999999964</v>
      </c>
      <c r="CP7" s="37">
        <f t="shared" si="7"/>
        <v>94.454331004898364</v>
      </c>
      <c r="CQ7" s="38">
        <f t="shared" ref="CQ7:CQ70" si="16">CM7/CA7*100</f>
        <v>106.5944296915853</v>
      </c>
      <c r="CR7" s="38">
        <f t="shared" ref="CR7:CR70" si="17">CM7/CF7*100</f>
        <v>113.78186572888342</v>
      </c>
      <c r="CS7" s="37">
        <f>CS9+CS23+CS35+CS22+CS17</f>
        <v>36112.902010000005</v>
      </c>
      <c r="CT7" s="38">
        <f t="shared" ref="CT7:CT70" si="18">CS7/CM7*100</f>
        <v>101.43988115268692</v>
      </c>
      <c r="CU7" s="38">
        <f t="shared" ref="CU7:CU70" si="19">CS7/CG7*100</f>
        <v>114.09393975310114</v>
      </c>
      <c r="CV7" s="31">
        <f>CV9+CV23+CV35+CV22+CV17</f>
        <v>41633.602010000002</v>
      </c>
      <c r="CW7" s="38">
        <f t="shared" ref="CW7:CW70" si="20">CV7/CS7*100</f>
        <v>115.28733414576115</v>
      </c>
      <c r="CX7" s="38">
        <f t="shared" ref="CX7:CX70" si="21">CV7/CH7*100</f>
        <v>124.49494500224749</v>
      </c>
      <c r="CY7" s="31">
        <f>CY9+CY23+CY35+CY22+CY17</f>
        <v>43345.302009999999</v>
      </c>
      <c r="CZ7" s="38">
        <f t="shared" ref="CZ7:CZ70" si="22">CY7/CV7*100</f>
        <v>104.11134256312693</v>
      </c>
      <c r="DA7" s="39"/>
      <c r="DD7" s="41">
        <f>164+47.969+165</f>
        <v>376.96899999999999</v>
      </c>
    </row>
    <row r="8" spans="1:108" s="40" customFormat="1" ht="22.5" customHeight="1" x14ac:dyDescent="0.25">
      <c r="A8" s="29"/>
      <c r="B8" s="30" t="s">
        <v>107</v>
      </c>
      <c r="C8" s="31">
        <f t="shared" ref="C8:BN8" si="23">C7/C129*100</f>
        <v>24.939177282591523</v>
      </c>
      <c r="D8" s="31">
        <f t="shared" si="23"/>
        <v>29.465501182202473</v>
      </c>
      <c r="E8" s="31">
        <f t="shared" si="23"/>
        <v>20.245352830329971</v>
      </c>
      <c r="F8" s="31">
        <f t="shared" si="23"/>
        <v>20.326166202182382</v>
      </c>
      <c r="G8" s="31">
        <f t="shared" si="23"/>
        <v>32.826531251377389</v>
      </c>
      <c r="H8" s="31">
        <f t="shared" si="23"/>
        <v>26.772332233016282</v>
      </c>
      <c r="I8" s="31">
        <f t="shared" si="23"/>
        <v>25.781995452516153</v>
      </c>
      <c r="J8" s="31">
        <f t="shared" si="23"/>
        <v>31.399397573714317</v>
      </c>
      <c r="K8" s="31">
        <f t="shared" si="23"/>
        <v>26.246141140845904</v>
      </c>
      <c r="L8" s="31">
        <f t="shared" si="23"/>
        <v>25.474646479096819</v>
      </c>
      <c r="M8" s="31">
        <f t="shared" si="23"/>
        <v>8.1822621397524475</v>
      </c>
      <c r="N8" s="31">
        <f t="shared" si="23"/>
        <v>31.136388780387581</v>
      </c>
      <c r="O8" s="31">
        <f t="shared" si="23"/>
        <v>24.274214983392273</v>
      </c>
      <c r="P8" s="31">
        <f t="shared" si="23"/>
        <v>23.410612869551883</v>
      </c>
      <c r="Q8" s="31">
        <f t="shared" si="23"/>
        <v>7.9227147577208186</v>
      </c>
      <c r="R8" s="31">
        <f t="shared" si="23"/>
        <v>24.588343249994537</v>
      </c>
      <c r="S8" s="31">
        <f t="shared" si="23"/>
        <v>24.856066493225669</v>
      </c>
      <c r="T8" s="31">
        <f t="shared" si="23"/>
        <v>24.933728046028687</v>
      </c>
      <c r="U8" s="31">
        <f t="shared" si="23"/>
        <v>11.795901200205297</v>
      </c>
      <c r="V8" s="31">
        <f t="shared" si="23"/>
        <v>38.430788506798685</v>
      </c>
      <c r="W8" s="31">
        <f t="shared" si="23"/>
        <v>24.72350190886285</v>
      </c>
      <c r="X8" s="31">
        <f t="shared" si="23"/>
        <v>24.870448390332978</v>
      </c>
      <c r="Y8" s="31">
        <f t="shared" si="23"/>
        <v>8.7591774172462387</v>
      </c>
      <c r="Z8" s="31">
        <f t="shared" si="23"/>
        <v>38.475276842579817</v>
      </c>
      <c r="AA8" s="31">
        <f t="shared" si="23"/>
        <v>33.504053380711788</v>
      </c>
      <c r="AB8" s="31">
        <f t="shared" si="23"/>
        <v>34.947920567624813</v>
      </c>
      <c r="AC8" s="31">
        <f t="shared" si="23"/>
        <v>8.8962655884820929</v>
      </c>
      <c r="AD8" s="31">
        <f t="shared" si="23"/>
        <v>40.063971360435893</v>
      </c>
      <c r="AE8" s="31">
        <f t="shared" si="23"/>
        <v>34.171750628403856</v>
      </c>
      <c r="AF8" s="31">
        <f t="shared" si="23"/>
        <v>34.638663982725888</v>
      </c>
      <c r="AG8" s="31">
        <f t="shared" si="23"/>
        <v>24.132105243444173</v>
      </c>
      <c r="AH8" s="31">
        <f t="shared" si="23"/>
        <v>37.877090886179793</v>
      </c>
      <c r="AI8" s="31">
        <f t="shared" si="23"/>
        <v>39.622505738029247</v>
      </c>
      <c r="AJ8" s="31">
        <f t="shared" si="23"/>
        <v>39.680291263044445</v>
      </c>
      <c r="AK8" s="31">
        <f t="shared" si="23"/>
        <v>19.926585065888119</v>
      </c>
      <c r="AL8" s="31">
        <f t="shared" si="23"/>
        <v>20.608588231338274</v>
      </c>
      <c r="AM8" s="31">
        <f t="shared" si="23"/>
        <v>7.9034501964687029</v>
      </c>
      <c r="AN8" s="31">
        <f t="shared" si="23"/>
        <v>43.528780062484891</v>
      </c>
      <c r="AO8" s="31">
        <f t="shared" si="23"/>
        <v>43.52952712957979</v>
      </c>
      <c r="AP8" s="31">
        <f t="shared" si="23"/>
        <v>43.53027402420495</v>
      </c>
      <c r="AQ8" s="31">
        <f t="shared" si="23"/>
        <v>33.891890434110337</v>
      </c>
      <c r="AR8" s="31">
        <f t="shared" si="23"/>
        <v>31.989160990834165</v>
      </c>
      <c r="AS8" s="31">
        <f t="shared" si="23"/>
        <v>35.105992900841528</v>
      </c>
      <c r="AT8" s="31">
        <f t="shared" si="23"/>
        <v>33.509050547437852</v>
      </c>
      <c r="AU8" s="31">
        <f t="shared" si="23"/>
        <v>31.737476345410126</v>
      </c>
      <c r="AV8" s="31">
        <f t="shared" si="23"/>
        <v>32.799415545536768</v>
      </c>
      <c r="AW8" s="31">
        <f t="shared" si="23"/>
        <v>23.568074818744684</v>
      </c>
      <c r="AX8" s="31">
        <f t="shared" si="23"/>
        <v>36.317900269451449</v>
      </c>
      <c r="AY8" s="31">
        <f t="shared" si="23"/>
        <v>48.150978481058907</v>
      </c>
      <c r="AZ8" s="31">
        <f t="shared" si="23"/>
        <v>48.2533229979732</v>
      </c>
      <c r="BA8" s="31">
        <f t="shared" si="23"/>
        <v>34.676542710518994</v>
      </c>
      <c r="BB8" s="31">
        <f t="shared" si="23"/>
        <v>31.743946104743475</v>
      </c>
      <c r="BC8" s="31">
        <f t="shared" si="23"/>
        <v>39.542638500254782</v>
      </c>
      <c r="BD8" s="31">
        <f t="shared" si="23"/>
        <v>30.25132694501778</v>
      </c>
      <c r="BE8" s="31">
        <f t="shared" si="23"/>
        <v>31.52535711510669</v>
      </c>
      <c r="BF8" s="31">
        <f t="shared" si="23"/>
        <v>22.460579850255321</v>
      </c>
      <c r="BG8" s="31">
        <f t="shared" si="23"/>
        <v>38.902517378619869</v>
      </c>
      <c r="BH8" s="31">
        <f t="shared" si="23"/>
        <v>44.606165128213462</v>
      </c>
      <c r="BI8" s="31">
        <f t="shared" si="23"/>
        <v>45.045402217965588</v>
      </c>
      <c r="BJ8" s="32">
        <f t="shared" si="23"/>
        <v>37.578494508724582</v>
      </c>
      <c r="BK8" s="33">
        <f t="shared" si="23"/>
        <v>28.922989031078611</v>
      </c>
      <c r="BL8" s="31">
        <f t="shared" si="23"/>
        <v>28.042405565393075</v>
      </c>
      <c r="BM8" s="31">
        <f t="shared" si="23"/>
        <v>30.082105684102885</v>
      </c>
      <c r="BN8" s="31">
        <f t="shared" si="23"/>
        <v>29.674200000973084</v>
      </c>
      <c r="BO8" s="31">
        <f t="shared" ref="BO8:BV8" si="24">BO7/BO129*100</f>
        <v>28.186544189076447</v>
      </c>
      <c r="BP8" s="31">
        <f t="shared" si="24"/>
        <v>41.650830955289997</v>
      </c>
      <c r="BQ8" s="31">
        <f t="shared" si="24"/>
        <v>49.649171596935247</v>
      </c>
      <c r="BR8" s="31">
        <f t="shared" si="24"/>
        <v>50.471708814073814</v>
      </c>
      <c r="BS8" s="34">
        <f t="shared" si="24"/>
        <v>41.132045037939427</v>
      </c>
      <c r="BT8" s="31">
        <f t="shared" si="24"/>
        <v>29.301714934165645</v>
      </c>
      <c r="BU8" s="31">
        <f t="shared" si="24"/>
        <v>28.967111705557809</v>
      </c>
      <c r="BV8" s="31">
        <f t="shared" si="24"/>
        <v>35.678677716937067</v>
      </c>
      <c r="BW8" s="31">
        <f>BW7/BW129*100</f>
        <v>28.602170849283205</v>
      </c>
      <c r="BX8" s="35">
        <f t="shared" si="10"/>
        <v>-13.048660106006793</v>
      </c>
      <c r="BY8" s="36">
        <f t="shared" si="11"/>
        <v>68.671309055000961</v>
      </c>
      <c r="BZ8" s="31">
        <f>BZ7/BZ129*100</f>
        <v>30.512248395253661</v>
      </c>
      <c r="CA8" s="37">
        <f>CA7/CA129*100</f>
        <v>31.250674404374262</v>
      </c>
      <c r="CB8" s="37">
        <f>CB7/CB129*100</f>
        <v>26.049493413360718</v>
      </c>
      <c r="CC8" s="37">
        <f t="shared" si="12"/>
        <v>75.030134303731515</v>
      </c>
      <c r="CD8" s="37">
        <f t="shared" si="13"/>
        <v>109.25979908674461</v>
      </c>
      <c r="CE8" s="38"/>
      <c r="CF8" s="37">
        <f t="shared" ref="CF8:CN8" si="25">CF7/CF129*100</f>
        <v>44.55942326388498</v>
      </c>
      <c r="CG8" s="31">
        <f t="shared" si="25"/>
        <v>46.120569387946937</v>
      </c>
      <c r="CH8" s="31">
        <f t="shared" si="25"/>
        <v>47.677977701717758</v>
      </c>
      <c r="CI8" s="37">
        <f t="shared" si="25"/>
        <v>39.621517675717406</v>
      </c>
      <c r="CJ8" s="37">
        <f t="shared" si="25"/>
        <v>37.753111946115553</v>
      </c>
      <c r="CK8" s="37">
        <f t="shared" si="25"/>
        <v>36.539885838817185</v>
      </c>
      <c r="CL8" s="37">
        <f t="shared" si="25"/>
        <v>36.585737330747712</v>
      </c>
      <c r="CM8" s="37">
        <f t="shared" si="25"/>
        <v>38.274336521042649</v>
      </c>
      <c r="CN8" s="37">
        <f t="shared" si="25"/>
        <v>36.585737330747712</v>
      </c>
      <c r="CO8" s="37">
        <f t="shared" si="6"/>
        <v>4.5851491930527288E-2</v>
      </c>
      <c r="CP8" s="37">
        <f t="shared" si="7"/>
        <v>75.687388406801389</v>
      </c>
      <c r="CQ8" s="38"/>
      <c r="CR8" s="38"/>
      <c r="CS8" s="37">
        <f>CS7/CS129*100</f>
        <v>48.337957090167031</v>
      </c>
      <c r="CT8" s="38"/>
      <c r="CU8" s="38"/>
      <c r="CV8" s="31">
        <f>CV7/CV129*100</f>
        <v>54.169861004047483</v>
      </c>
      <c r="CW8" s="38"/>
      <c r="CX8" s="38"/>
      <c r="CY8" s="31">
        <f>CY7/CY129*100</f>
        <v>55.608041900138886</v>
      </c>
      <c r="CZ8" s="38"/>
      <c r="DA8" s="39"/>
    </row>
    <row r="9" spans="1:108" ht="22.5" customHeight="1" x14ac:dyDescent="0.25">
      <c r="A9" s="29" t="s">
        <v>108</v>
      </c>
      <c r="B9" s="30" t="s">
        <v>109</v>
      </c>
      <c r="C9" s="31">
        <f>C10+C13+C12</f>
        <v>11474.610049999999</v>
      </c>
      <c r="D9" s="31">
        <f>D10+D13+D12</f>
        <v>10703</v>
      </c>
      <c r="E9" s="31">
        <f>E10+E13+E12+E15</f>
        <v>12408.699999999999</v>
      </c>
      <c r="F9" s="31">
        <f t="shared" ref="F9:AP9" si="26">F10+F13+F12</f>
        <v>11923.26987</v>
      </c>
      <c r="G9" s="31">
        <f t="shared" si="26"/>
        <v>13398.5</v>
      </c>
      <c r="H9" s="31">
        <f t="shared" si="26"/>
        <v>13312.2</v>
      </c>
      <c r="I9" s="31">
        <f t="shared" si="26"/>
        <v>12556.57315</v>
      </c>
      <c r="J9" s="31">
        <f t="shared" si="26"/>
        <v>13125</v>
      </c>
      <c r="K9" s="31">
        <f t="shared" si="26"/>
        <v>12653.5</v>
      </c>
      <c r="L9" s="31">
        <f t="shared" si="26"/>
        <v>12123.741840000001</v>
      </c>
      <c r="M9" s="31">
        <f t="shared" si="26"/>
        <v>12123.741840000001</v>
      </c>
      <c r="N9" s="31">
        <f t="shared" si="26"/>
        <v>12839.7</v>
      </c>
      <c r="O9" s="31">
        <f t="shared" si="26"/>
        <v>12839.7</v>
      </c>
      <c r="P9" s="31">
        <f t="shared" si="26"/>
        <v>12038.29413</v>
      </c>
      <c r="Q9" s="31">
        <f t="shared" si="26"/>
        <v>12038.29413</v>
      </c>
      <c r="R9" s="31">
        <f t="shared" si="26"/>
        <v>12800</v>
      </c>
      <c r="S9" s="31">
        <f t="shared" si="26"/>
        <v>13315.900000000001</v>
      </c>
      <c r="T9" s="31">
        <f t="shared" si="26"/>
        <v>13374.017660000001</v>
      </c>
      <c r="U9" s="31">
        <f t="shared" si="26"/>
        <v>13374.01766</v>
      </c>
      <c r="V9" s="31">
        <f t="shared" si="26"/>
        <v>13150.00201</v>
      </c>
      <c r="W9" s="31">
        <f t="shared" si="26"/>
        <v>13059.1</v>
      </c>
      <c r="X9" s="31">
        <f t="shared" si="26"/>
        <v>13253.167410000002</v>
      </c>
      <c r="Y9" s="31">
        <f t="shared" si="26"/>
        <v>13253.167410000002</v>
      </c>
      <c r="Z9" s="31">
        <f t="shared" si="26"/>
        <v>13000.00201</v>
      </c>
      <c r="AA9" s="31">
        <f t="shared" si="26"/>
        <v>13360.1</v>
      </c>
      <c r="AB9" s="31">
        <f t="shared" si="26"/>
        <v>13867.235409999998</v>
      </c>
      <c r="AC9" s="31">
        <f t="shared" si="26"/>
        <v>13867.235409999998</v>
      </c>
      <c r="AD9" s="31">
        <f t="shared" si="26"/>
        <v>13450.00201</v>
      </c>
      <c r="AE9" s="31">
        <f t="shared" si="26"/>
        <v>13650</v>
      </c>
      <c r="AF9" s="31">
        <f t="shared" si="26"/>
        <v>13920.333840000001</v>
      </c>
      <c r="AG9" s="31">
        <f t="shared" si="26"/>
        <v>13920.333840000001</v>
      </c>
      <c r="AH9" s="31">
        <f t="shared" si="26"/>
        <v>13460.00201</v>
      </c>
      <c r="AI9" s="31">
        <f t="shared" si="26"/>
        <v>13480.00201</v>
      </c>
      <c r="AJ9" s="31">
        <f t="shared" si="26"/>
        <v>13500.00201</v>
      </c>
      <c r="AK9" s="31">
        <f t="shared" si="26"/>
        <v>14045</v>
      </c>
      <c r="AL9" s="31">
        <f t="shared" si="26"/>
        <v>14728.04859</v>
      </c>
      <c r="AM9" s="31">
        <f t="shared" si="26"/>
        <v>14728.04859</v>
      </c>
      <c r="AN9" s="31">
        <f t="shared" si="26"/>
        <v>14100.00201</v>
      </c>
      <c r="AO9" s="31">
        <f t="shared" si="26"/>
        <v>14100.00201</v>
      </c>
      <c r="AP9" s="31">
        <f t="shared" si="26"/>
        <v>14100.00201</v>
      </c>
      <c r="AQ9" s="31">
        <v>14100</v>
      </c>
      <c r="AR9" s="31">
        <v>14113.2</v>
      </c>
      <c r="AS9" s="31">
        <v>14464.2</v>
      </c>
      <c r="AT9" s="31">
        <f>AT10+AT13+AT12+AT14</f>
        <v>14521.800000000001</v>
      </c>
      <c r="AU9" s="31">
        <f>AU10+AU13+AU12+AU14</f>
        <v>14868.1</v>
      </c>
      <c r="AV9" s="31">
        <f>AV10+AV13+AV12+AV14</f>
        <v>15332.99559</v>
      </c>
      <c r="AW9" s="31">
        <f>AW10+AW13+AW12+AW14</f>
        <v>15332.99559</v>
      </c>
      <c r="AX9" s="31">
        <f t="shared" ref="AX9" si="27">AX10+AX13+AX12</f>
        <v>14820.00201</v>
      </c>
      <c r="AY9" s="31">
        <f>AY10+AY13+AY12</f>
        <v>14850.00201</v>
      </c>
      <c r="AZ9" s="31">
        <f>AZ10+AZ13+AZ12</f>
        <v>14900.00201</v>
      </c>
      <c r="BA9" s="31">
        <v>14820</v>
      </c>
      <c r="BB9" s="31">
        <v>14820</v>
      </c>
      <c r="BC9" s="31">
        <f>BC10+BC13+BC12+BC14</f>
        <v>16097</v>
      </c>
      <c r="BD9" s="31">
        <f>BD10+BD13+BD12+BD14</f>
        <v>16764.400000000001</v>
      </c>
      <c r="BE9" s="31">
        <f>BE10+BE13+BE12+BE14</f>
        <v>17298.138800000001</v>
      </c>
      <c r="BF9" s="31">
        <f>BF10+BF13+BF12+BF14</f>
        <v>17298.138800000001</v>
      </c>
      <c r="BG9" s="31">
        <f t="shared" ref="BG9" si="28">BG10+BG13+BG12</f>
        <v>15500.00201</v>
      </c>
      <c r="BH9" s="31">
        <f>BH10+BH13+BH12</f>
        <v>15700.00201</v>
      </c>
      <c r="BI9" s="31">
        <f>BI10+BI13+BI12</f>
        <v>15950.00201</v>
      </c>
      <c r="BJ9" s="31">
        <f t="shared" ref="BJ9:BK9" si="29">BJ10+BJ13+BJ12</f>
        <v>15500</v>
      </c>
      <c r="BK9" s="31">
        <f t="shared" si="29"/>
        <v>15500</v>
      </c>
      <c r="BL9" s="31">
        <f>SUM(BL10:BL15)</f>
        <v>17986.699999999997</v>
      </c>
      <c r="BM9" s="31">
        <f t="shared" ref="BM9" si="30">BM10+BM13+BM12</f>
        <v>18300.00201</v>
      </c>
      <c r="BN9" s="31">
        <f>BN10+BN13+BN12+BN14+BN15</f>
        <v>18786.15323</v>
      </c>
      <c r="BO9" s="31">
        <f>BO10+BO13+BO12+BO14+BO15</f>
        <v>18786.15323</v>
      </c>
      <c r="BP9" s="31">
        <f t="shared" ref="BP9" si="31">BP10+BP13+BP12</f>
        <v>18000.00201</v>
      </c>
      <c r="BQ9" s="31">
        <f>BQ10+BQ13+BQ12</f>
        <v>18500.00201</v>
      </c>
      <c r="BR9" s="31">
        <f>BR10+BR13+BR12</f>
        <v>19000.00201</v>
      </c>
      <c r="BS9" s="31">
        <f>BS10+BS13+BS12</f>
        <v>18000</v>
      </c>
      <c r="BT9" s="31">
        <f>BT10+BT13+BT12</f>
        <v>18000</v>
      </c>
      <c r="BU9" s="31">
        <f>BU10+BU13+BU12+BU14+BU15</f>
        <v>18213</v>
      </c>
      <c r="BV9" s="31">
        <f>BV10+BV13+BV12+BV14+BV15</f>
        <v>14476.6</v>
      </c>
      <c r="BW9" s="31">
        <f>BW10+BW13+BW12+BW14+BW15</f>
        <v>18784.7</v>
      </c>
      <c r="BX9" s="35">
        <f t="shared" si="10"/>
        <v>784.69799000000057</v>
      </c>
      <c r="BY9" s="36">
        <f t="shared" si="11"/>
        <v>104.35943279097447</v>
      </c>
      <c r="BZ9" s="31">
        <v>19200</v>
      </c>
      <c r="CA9" s="37">
        <f>CA10+CA13+CA12+CA14+CA15</f>
        <v>20101.9038</v>
      </c>
      <c r="CB9" s="37">
        <f>SUM(CB10:CB16)</f>
        <v>19477.293890000001</v>
      </c>
      <c r="CC9" s="37">
        <f t="shared" si="12"/>
        <v>111.67723086270922</v>
      </c>
      <c r="CD9" s="37">
        <f t="shared" si="13"/>
        <v>107.012109855361</v>
      </c>
      <c r="CE9" s="38">
        <f t="shared" si="14"/>
        <v>107.00383177913642</v>
      </c>
      <c r="CF9" s="37">
        <f>CF10+CF13+CF12</f>
        <v>18200.00201</v>
      </c>
      <c r="CG9" s="31">
        <f>CG10+CG13+CG12</f>
        <v>18400.00201</v>
      </c>
      <c r="CH9" s="31">
        <f>CH10+CH13+CH12</f>
        <v>18700.00201</v>
      </c>
      <c r="CI9" s="37">
        <f t="shared" ref="CI9" si="32">CI10+CI13+CI12</f>
        <v>18200.00201</v>
      </c>
      <c r="CJ9" s="37">
        <f>CJ10+CJ13+CJ12+CJ11</f>
        <v>19200</v>
      </c>
      <c r="CK9" s="37">
        <f>SUM(CK10:CK16)</f>
        <v>19290</v>
      </c>
      <c r="CL9" s="37">
        <f>SUM(CL10:CL16)</f>
        <v>20792</v>
      </c>
      <c r="CM9" s="37">
        <v>21680</v>
      </c>
      <c r="CN9" s="37">
        <f>SUM(CN10:CN16)</f>
        <v>20792</v>
      </c>
      <c r="CO9" s="37">
        <f t="shared" si="6"/>
        <v>1502</v>
      </c>
      <c r="CP9" s="37">
        <f t="shared" si="7"/>
        <v>95.815659327673956</v>
      </c>
      <c r="CQ9" s="38">
        <f t="shared" si="16"/>
        <v>107.85048130615368</v>
      </c>
      <c r="CR9" s="38">
        <f t="shared" si="17"/>
        <v>119.12086596522305</v>
      </c>
      <c r="CS9" s="37">
        <f>SUM(CS10:CS16)</f>
        <v>21700.00201</v>
      </c>
      <c r="CT9" s="38">
        <f>CS9/CM9*100</f>
        <v>100.09226019372694</v>
      </c>
      <c r="CU9" s="38">
        <f t="shared" si="19"/>
        <v>117.93478064951582</v>
      </c>
      <c r="CV9" s="37">
        <f>SUM(CV10:CV16)</f>
        <v>22600.00201</v>
      </c>
      <c r="CW9" s="38">
        <f t="shared" si="20"/>
        <v>104.14746505362189</v>
      </c>
      <c r="CX9" s="38">
        <f t="shared" si="21"/>
        <v>120.85561273156249</v>
      </c>
      <c r="CY9" s="37">
        <f>SUM(CY10:CY16)</f>
        <v>23500.00201</v>
      </c>
      <c r="CZ9" s="38">
        <f t="shared" si="22"/>
        <v>103.98230053077771</v>
      </c>
      <c r="DA9" s="39"/>
    </row>
    <row r="10" spans="1:108" ht="27" hidden="1" customHeight="1" x14ac:dyDescent="0.25">
      <c r="A10" s="17" t="s">
        <v>110</v>
      </c>
      <c r="B10" s="42" t="s">
        <v>111</v>
      </c>
      <c r="C10" s="43">
        <v>11466.40632</v>
      </c>
      <c r="D10" s="43">
        <v>10700</v>
      </c>
      <c r="E10" s="43">
        <v>12393.98</v>
      </c>
      <c r="F10" s="43">
        <f>11899.99106+8.61373</f>
        <v>11908.604789999999</v>
      </c>
      <c r="G10" s="43">
        <v>13384.5</v>
      </c>
      <c r="H10" s="43">
        <v>13292.2</v>
      </c>
      <c r="I10" s="43">
        <f>-11.67359+12551.0284+0.1578+0.02</f>
        <v>12539.53261</v>
      </c>
      <c r="J10" s="43">
        <v>13125</v>
      </c>
      <c r="K10" s="43">
        <v>12632</v>
      </c>
      <c r="L10" s="43">
        <f>0.12/1000+12100.91792+0.64989+0.3</f>
        <v>12101.86793</v>
      </c>
      <c r="M10" s="43">
        <f>0.12/1000+12100.91792+0.64989+0.3</f>
        <v>12101.86793</v>
      </c>
      <c r="N10" s="43">
        <v>12839.7</v>
      </c>
      <c r="O10" s="43">
        <v>12839.7</v>
      </c>
      <c r="P10" s="43">
        <f>12036.89513+11.4/1000+3/1000</f>
        <v>12036.909530000001</v>
      </c>
      <c r="Q10" s="43">
        <f>12036.89513+11.4/1000+3/1000</f>
        <v>12036.909530000001</v>
      </c>
      <c r="R10" s="43">
        <v>12800</v>
      </c>
      <c r="S10" s="43">
        <v>13313.7</v>
      </c>
      <c r="T10" s="43">
        <f>13375.09381+3.24537+0.2+0.025</f>
        <v>13378.564180000001</v>
      </c>
      <c r="U10" s="43">
        <v>13371.83246</v>
      </c>
      <c r="V10" s="43">
        <v>13150</v>
      </c>
      <c r="W10" s="43">
        <v>13050</v>
      </c>
      <c r="X10" s="43">
        <v>13242.48407</v>
      </c>
      <c r="Y10" s="43">
        <v>13242.48407</v>
      </c>
      <c r="Z10" s="43">
        <v>13000</v>
      </c>
      <c r="AA10" s="43">
        <v>13360.1</v>
      </c>
      <c r="AB10" s="43">
        <f>13855.49225+1.27635+1.29344</f>
        <v>13858.062039999999</v>
      </c>
      <c r="AC10" s="43">
        <f>13855.49225+1.27635+1.29344</f>
        <v>13858.062039999999</v>
      </c>
      <c r="AD10" s="43">
        <v>13450</v>
      </c>
      <c r="AE10" s="43">
        <v>13450</v>
      </c>
      <c r="AF10" s="43">
        <v>13718.92712</v>
      </c>
      <c r="AG10" s="43">
        <v>13718.92712</v>
      </c>
      <c r="AH10" s="43">
        <v>13460</v>
      </c>
      <c r="AI10" s="43">
        <v>13480</v>
      </c>
      <c r="AJ10" s="43">
        <v>13500</v>
      </c>
      <c r="AK10" s="43">
        <v>14045</v>
      </c>
      <c r="AL10" s="43">
        <v>14735.07633</v>
      </c>
      <c r="AM10" s="43">
        <v>14735.07633</v>
      </c>
      <c r="AN10" s="43">
        <v>14100</v>
      </c>
      <c r="AO10" s="43">
        <v>14100</v>
      </c>
      <c r="AP10" s="43">
        <v>14100</v>
      </c>
      <c r="AQ10" s="43"/>
      <c r="AR10" s="43"/>
      <c r="AS10" s="43"/>
      <c r="AT10" s="43">
        <v>14441.6</v>
      </c>
      <c r="AU10" s="43">
        <v>14747.9</v>
      </c>
      <c r="AV10" s="43">
        <f>15207.88823+2.72864</f>
        <v>15210.61687</v>
      </c>
      <c r="AW10" s="43">
        <f>15210.61687</f>
        <v>15210.61687</v>
      </c>
      <c r="AX10" s="43">
        <v>14820</v>
      </c>
      <c r="AY10" s="43">
        <v>14850</v>
      </c>
      <c r="AZ10" s="43">
        <v>14900</v>
      </c>
      <c r="BA10" s="43"/>
      <c r="BB10" s="43"/>
      <c r="BC10" s="44">
        <v>16020</v>
      </c>
      <c r="BD10" s="43">
        <v>16620</v>
      </c>
      <c r="BE10" s="43">
        <v>17128.97207</v>
      </c>
      <c r="BF10" s="43">
        <v>17128.97207</v>
      </c>
      <c r="BG10" s="43">
        <v>15500</v>
      </c>
      <c r="BH10" s="43">
        <v>15700</v>
      </c>
      <c r="BI10" s="43">
        <v>15950</v>
      </c>
      <c r="BJ10" s="31">
        <v>15500</v>
      </c>
      <c r="BK10" s="34">
        <v>15500</v>
      </c>
      <c r="BL10" s="43">
        <v>17833</v>
      </c>
      <c r="BM10" s="43">
        <v>18300</v>
      </c>
      <c r="BN10" s="43">
        <v>18540.49034</v>
      </c>
      <c r="BO10" s="43">
        <v>18540.49034</v>
      </c>
      <c r="BP10" s="43">
        <v>18000</v>
      </c>
      <c r="BQ10" s="43">
        <v>18500</v>
      </c>
      <c r="BR10" s="43">
        <v>19000</v>
      </c>
      <c r="BS10" s="34">
        <v>18000</v>
      </c>
      <c r="BT10" s="43">
        <v>18000</v>
      </c>
      <c r="BU10" s="43">
        <v>18000</v>
      </c>
      <c r="BV10" s="43">
        <v>14293.1</v>
      </c>
      <c r="BW10" s="43">
        <v>18535.7</v>
      </c>
      <c r="BX10" s="35">
        <f t="shared" si="10"/>
        <v>535.70000000000073</v>
      </c>
      <c r="BY10" s="36">
        <f t="shared" si="11"/>
        <v>102.97611111111111</v>
      </c>
      <c r="BZ10" s="43"/>
      <c r="CA10" s="38">
        <v>19752.139709999999</v>
      </c>
      <c r="CB10" s="38">
        <v>19752.139709999999</v>
      </c>
      <c r="CC10" s="37">
        <f t="shared" si="12"/>
        <v>109.7341095</v>
      </c>
      <c r="CD10" s="37">
        <f t="shared" si="13"/>
        <v>106.56268557432414</v>
      </c>
      <c r="CE10" s="38">
        <f t="shared" si="14"/>
        <v>106.53515278064647</v>
      </c>
      <c r="CF10" s="38">
        <v>18200</v>
      </c>
      <c r="CG10" s="43">
        <v>18400</v>
      </c>
      <c r="CH10" s="43">
        <v>18700</v>
      </c>
      <c r="CI10" s="38">
        <v>18200</v>
      </c>
      <c r="CJ10" s="38">
        <v>11500</v>
      </c>
      <c r="CK10" s="38">
        <v>11500</v>
      </c>
      <c r="CL10" s="38">
        <v>12500</v>
      </c>
      <c r="CM10" s="38"/>
      <c r="CN10" s="38">
        <v>12500</v>
      </c>
      <c r="CO10" s="37">
        <f t="shared" si="6"/>
        <v>1000</v>
      </c>
      <c r="CP10" s="37">
        <f t="shared" si="7"/>
        <v>96.006144393241172</v>
      </c>
      <c r="CQ10" s="38">
        <f t="shared" si="16"/>
        <v>0</v>
      </c>
      <c r="CR10" s="38">
        <f t="shared" si="17"/>
        <v>0</v>
      </c>
      <c r="CS10" s="38">
        <v>13020</v>
      </c>
      <c r="CT10" s="38" t="e">
        <f t="shared" si="18"/>
        <v>#DIV/0!</v>
      </c>
      <c r="CU10" s="38">
        <f t="shared" si="19"/>
        <v>70.760869565217391</v>
      </c>
      <c r="CV10" s="43">
        <v>13560</v>
      </c>
      <c r="CW10" s="38">
        <f t="shared" si="20"/>
        <v>104.14746543778801</v>
      </c>
      <c r="CX10" s="38">
        <f t="shared" si="21"/>
        <v>72.513368983957221</v>
      </c>
      <c r="CY10" s="43">
        <v>14100</v>
      </c>
      <c r="CZ10" s="38">
        <f t="shared" si="22"/>
        <v>103.98230088495575</v>
      </c>
      <c r="DA10" s="39"/>
    </row>
    <row r="11" spans="1:108" ht="27" hidden="1" customHeight="1" x14ac:dyDescent="0.25">
      <c r="A11" s="17" t="s">
        <v>112</v>
      </c>
      <c r="B11" s="42" t="s">
        <v>113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4"/>
      <c r="BD11" s="43"/>
      <c r="BE11" s="43"/>
      <c r="BF11" s="43"/>
      <c r="BG11" s="43"/>
      <c r="BH11" s="43"/>
      <c r="BI11" s="43"/>
      <c r="BJ11" s="31"/>
      <c r="BK11" s="34"/>
      <c r="BL11" s="43"/>
      <c r="BM11" s="43"/>
      <c r="BN11" s="43"/>
      <c r="BO11" s="43"/>
      <c r="BP11" s="43"/>
      <c r="BQ11" s="43"/>
      <c r="BR11" s="43"/>
      <c r="BS11" s="34"/>
      <c r="BT11" s="43"/>
      <c r="BU11" s="43"/>
      <c r="BV11" s="43"/>
      <c r="BW11" s="43"/>
      <c r="BX11" s="35"/>
      <c r="BY11" s="36"/>
      <c r="BZ11" s="43"/>
      <c r="CA11" s="38"/>
      <c r="CB11" s="38"/>
      <c r="CC11" s="37"/>
      <c r="CD11" s="37"/>
      <c r="CE11" s="38"/>
      <c r="CF11" s="38"/>
      <c r="CG11" s="43"/>
      <c r="CH11" s="43"/>
      <c r="CI11" s="38"/>
      <c r="CJ11" s="38">
        <v>7700</v>
      </c>
      <c r="CK11" s="38">
        <v>7700</v>
      </c>
      <c r="CL11" s="38">
        <v>8000</v>
      </c>
      <c r="CM11" s="38"/>
      <c r="CN11" s="38">
        <v>8000</v>
      </c>
      <c r="CO11" s="37">
        <f t="shared" si="6"/>
        <v>300</v>
      </c>
      <c r="CP11" s="37">
        <f t="shared" si="7"/>
        <v>92.165898617511516</v>
      </c>
      <c r="CQ11" s="38" t="e">
        <f t="shared" si="16"/>
        <v>#DIV/0!</v>
      </c>
      <c r="CR11" s="38" t="e">
        <f t="shared" si="17"/>
        <v>#DIV/0!</v>
      </c>
      <c r="CS11" s="38">
        <v>8680</v>
      </c>
      <c r="CT11" s="38" t="e">
        <f t="shared" si="18"/>
        <v>#DIV/0!</v>
      </c>
      <c r="CU11" s="38" t="e">
        <f t="shared" si="19"/>
        <v>#DIV/0!</v>
      </c>
      <c r="CV11" s="43">
        <v>9040</v>
      </c>
      <c r="CW11" s="38">
        <f t="shared" si="20"/>
        <v>104.14746543778801</v>
      </c>
      <c r="CX11" s="38" t="e">
        <f t="shared" si="21"/>
        <v>#DIV/0!</v>
      </c>
      <c r="CY11" s="43">
        <v>9400</v>
      </c>
      <c r="CZ11" s="38">
        <f t="shared" si="22"/>
        <v>103.98230088495575</v>
      </c>
      <c r="DA11" s="39"/>
    </row>
    <row r="12" spans="1:108" ht="27" hidden="1" customHeight="1" x14ac:dyDescent="0.25">
      <c r="A12" s="17" t="s">
        <v>114</v>
      </c>
      <c r="B12" s="45" t="s">
        <v>115</v>
      </c>
      <c r="C12" s="43">
        <v>5.1579300000000003</v>
      </c>
      <c r="D12" s="43"/>
      <c r="E12" s="43">
        <v>2.42</v>
      </c>
      <c r="F12" s="43">
        <f>2.2518+0.06818+0.1</f>
        <v>2.4199799999999998</v>
      </c>
      <c r="G12" s="43">
        <v>2</v>
      </c>
      <c r="H12" s="43">
        <v>8</v>
      </c>
      <c r="I12" s="43">
        <f>5.284+0.05502+0.1</f>
        <v>5.4390199999999993</v>
      </c>
      <c r="J12" s="43">
        <v>0</v>
      </c>
      <c r="K12" s="43">
        <v>17</v>
      </c>
      <c r="L12" s="43">
        <f>12.9505+2.55428+1.88108</f>
        <v>17.385860000000001</v>
      </c>
      <c r="M12" s="43">
        <f>12.9505+2.55428+1.88108</f>
        <v>17.385860000000001</v>
      </c>
      <c r="N12" s="43">
        <v>0</v>
      </c>
      <c r="O12" s="43">
        <v>0</v>
      </c>
      <c r="P12" s="43">
        <f>-0.4144-1.77/1000</f>
        <v>-0.41616999999999998</v>
      </c>
      <c r="Q12" s="43">
        <f>-0.4144-1.77/1000</f>
        <v>-0.41616999999999998</v>
      </c>
      <c r="R12" s="43">
        <v>0</v>
      </c>
      <c r="S12" s="43">
        <v>0</v>
      </c>
      <c r="T12" s="43">
        <f>-7.0487+16.98/1000+0.3</f>
        <v>-6.7317200000000001</v>
      </c>
      <c r="U12" s="43">
        <v>0</v>
      </c>
      <c r="V12" s="43">
        <v>0</v>
      </c>
      <c r="W12" s="43">
        <v>0</v>
      </c>
      <c r="X12" s="43">
        <v>1.34372</v>
      </c>
      <c r="Y12" s="43">
        <v>1.34372</v>
      </c>
      <c r="Z12" s="43">
        <v>0</v>
      </c>
      <c r="AA12" s="43">
        <v>0</v>
      </c>
      <c r="AB12" s="43">
        <f>6.30413+0.05456+0.62501-0.00203</f>
        <v>6.9816699999999994</v>
      </c>
      <c r="AC12" s="43">
        <f>6.30413+0.05456+0.62501-0.00203</f>
        <v>6.9816699999999994</v>
      </c>
      <c r="AD12" s="43">
        <v>0</v>
      </c>
      <c r="AE12" s="43">
        <v>195</v>
      </c>
      <c r="AF12" s="43">
        <v>195.68056000000001</v>
      </c>
      <c r="AG12" s="43">
        <v>195.68056000000001</v>
      </c>
      <c r="AH12" s="43">
        <v>0</v>
      </c>
      <c r="AI12" s="43">
        <v>0</v>
      </c>
      <c r="AJ12" s="43">
        <v>0</v>
      </c>
      <c r="AK12" s="43">
        <v>0</v>
      </c>
      <c r="AL12" s="43">
        <f>0.0195+1.68526-10.61183</f>
        <v>-8.9070699999999992</v>
      </c>
      <c r="AM12" s="43">
        <f>0.0195+1.68526-10.61183</f>
        <v>-8.9070699999999992</v>
      </c>
      <c r="AN12" s="43">
        <v>0</v>
      </c>
      <c r="AO12" s="43">
        <v>0</v>
      </c>
      <c r="AP12" s="43">
        <v>0</v>
      </c>
      <c r="AQ12" s="43"/>
      <c r="AR12" s="43"/>
      <c r="AS12" s="43"/>
      <c r="AT12" s="43">
        <v>13.2</v>
      </c>
      <c r="AU12" s="43">
        <v>13.2</v>
      </c>
      <c r="AV12" s="43">
        <f>8.67901+3.3816+1.76515</f>
        <v>13.825760000000001</v>
      </c>
      <c r="AW12" s="43">
        <v>13.825760000000001</v>
      </c>
      <c r="AX12" s="43">
        <v>0</v>
      </c>
      <c r="AY12" s="43">
        <v>0</v>
      </c>
      <c r="AZ12" s="43">
        <v>0</v>
      </c>
      <c r="BA12" s="43"/>
      <c r="BB12" s="43"/>
      <c r="BC12" s="44">
        <v>0</v>
      </c>
      <c r="BD12" s="43">
        <v>0</v>
      </c>
      <c r="BE12" s="43">
        <v>0.13661999999999999</v>
      </c>
      <c r="BF12" s="43">
        <v>0.13661999999999999</v>
      </c>
      <c r="BG12" s="43">
        <v>0</v>
      </c>
      <c r="BH12" s="43">
        <v>0</v>
      </c>
      <c r="BI12" s="43">
        <v>0</v>
      </c>
      <c r="BJ12" s="31"/>
      <c r="BK12" s="34"/>
      <c r="BL12" s="43">
        <v>1</v>
      </c>
      <c r="BM12" s="43">
        <v>0</v>
      </c>
      <c r="BN12" s="43">
        <v>1.08005</v>
      </c>
      <c r="BO12" s="43">
        <v>1.08005</v>
      </c>
      <c r="BP12" s="43">
        <v>0</v>
      </c>
      <c r="BQ12" s="43">
        <v>0</v>
      </c>
      <c r="BR12" s="43">
        <v>0</v>
      </c>
      <c r="BS12" s="34"/>
      <c r="BT12" s="43"/>
      <c r="BU12" s="43"/>
      <c r="BV12" s="43"/>
      <c r="BW12" s="43"/>
      <c r="BX12" s="35">
        <f t="shared" si="10"/>
        <v>0</v>
      </c>
      <c r="BY12" s="36" t="e">
        <f t="shared" si="11"/>
        <v>#DIV/0!</v>
      </c>
      <c r="BZ12" s="43"/>
      <c r="CA12" s="38">
        <v>0</v>
      </c>
      <c r="CB12" s="38">
        <v>0</v>
      </c>
      <c r="CC12" s="37" t="e">
        <f t="shared" si="12"/>
        <v>#DIV/0!</v>
      </c>
      <c r="CD12" s="37" t="e">
        <f t="shared" si="13"/>
        <v>#DIV/0!</v>
      </c>
      <c r="CE12" s="38">
        <f t="shared" si="14"/>
        <v>0</v>
      </c>
      <c r="CF12" s="38">
        <v>0</v>
      </c>
      <c r="CG12" s="43">
        <v>0</v>
      </c>
      <c r="CH12" s="43">
        <v>0</v>
      </c>
      <c r="CI12" s="38">
        <v>0</v>
      </c>
      <c r="CJ12" s="38"/>
      <c r="CK12" s="38"/>
      <c r="CL12" s="38"/>
      <c r="CM12" s="38"/>
      <c r="CN12" s="38"/>
      <c r="CO12" s="37">
        <f t="shared" si="6"/>
        <v>0</v>
      </c>
      <c r="CP12" s="37" t="e">
        <f t="shared" si="7"/>
        <v>#DIV/0!</v>
      </c>
      <c r="CQ12" s="38" t="e">
        <f t="shared" si="16"/>
        <v>#DIV/0!</v>
      </c>
      <c r="CR12" s="38" t="e">
        <f t="shared" si="17"/>
        <v>#DIV/0!</v>
      </c>
      <c r="CS12" s="38">
        <v>0</v>
      </c>
      <c r="CT12" s="38" t="e">
        <f t="shared" si="18"/>
        <v>#DIV/0!</v>
      </c>
      <c r="CU12" s="38" t="e">
        <f t="shared" si="19"/>
        <v>#DIV/0!</v>
      </c>
      <c r="CV12" s="43">
        <v>0</v>
      </c>
      <c r="CW12" s="38" t="e">
        <f t="shared" si="20"/>
        <v>#DIV/0!</v>
      </c>
      <c r="CX12" s="38" t="e">
        <f t="shared" si="21"/>
        <v>#DIV/0!</v>
      </c>
      <c r="CY12" s="43">
        <v>0</v>
      </c>
      <c r="CZ12" s="38" t="e">
        <f t="shared" si="22"/>
        <v>#DIV/0!</v>
      </c>
      <c r="DA12" s="39"/>
    </row>
    <row r="13" spans="1:108" ht="27" hidden="1" customHeight="1" x14ac:dyDescent="0.25">
      <c r="A13" s="17" t="s">
        <v>116</v>
      </c>
      <c r="B13" s="45" t="s">
        <v>117</v>
      </c>
      <c r="C13" s="43">
        <v>3.0457999999999998</v>
      </c>
      <c r="D13" s="43">
        <v>3</v>
      </c>
      <c r="E13" s="43">
        <v>12.3</v>
      </c>
      <c r="F13" s="43">
        <v>12.245100000000001</v>
      </c>
      <c r="G13" s="43">
        <v>12</v>
      </c>
      <c r="H13" s="43">
        <v>12</v>
      </c>
      <c r="I13" s="43">
        <f>11.6013+0.00022</f>
        <v>11.601520000000001</v>
      </c>
      <c r="J13" s="43">
        <v>0</v>
      </c>
      <c r="K13" s="43">
        <v>4.5</v>
      </c>
      <c r="L13" s="43">
        <f>-0.12/1000+3.7493+38.87/1000+0.7</f>
        <v>4.4880500000000003</v>
      </c>
      <c r="M13" s="43">
        <f>-0.12/1000+3.7493+38.87/1000+0.7</f>
        <v>4.4880500000000003</v>
      </c>
      <c r="N13" s="43">
        <v>0</v>
      </c>
      <c r="O13" s="43">
        <v>0</v>
      </c>
      <c r="P13" s="43">
        <f>0.1/1000+0.9427+32.97/1000+0.825</f>
        <v>1.80077</v>
      </c>
      <c r="Q13" s="43">
        <f>0.1/1000+0.9427+32.97/1000+0.825</f>
        <v>1.80077</v>
      </c>
      <c r="R13" s="43">
        <v>0</v>
      </c>
      <c r="S13" s="43">
        <v>2.2000000000000002</v>
      </c>
      <c r="T13" s="43">
        <f>1.8719+13.3/1000+0.3</f>
        <v>2.1852</v>
      </c>
      <c r="U13" s="43">
        <v>2.1852</v>
      </c>
      <c r="V13" s="43">
        <v>2.0100000000000001E-3</v>
      </c>
      <c r="W13" s="43">
        <v>9.1</v>
      </c>
      <c r="X13" s="43">
        <v>9.33962</v>
      </c>
      <c r="Y13" s="43">
        <v>9.33962</v>
      </c>
      <c r="Z13" s="43">
        <v>2.0100000000000001E-3</v>
      </c>
      <c r="AA13" s="43">
        <v>0</v>
      </c>
      <c r="AB13" s="43">
        <f>1.6486+0.0181+0.525</f>
        <v>2.1917</v>
      </c>
      <c r="AC13" s="43">
        <f>1.6486+0.0181+0.525</f>
        <v>2.1917</v>
      </c>
      <c r="AD13" s="43">
        <v>2.0100000000000001E-3</v>
      </c>
      <c r="AE13" s="43">
        <v>5</v>
      </c>
      <c r="AF13" s="43">
        <v>5.7261600000000001</v>
      </c>
      <c r="AG13" s="43">
        <v>5.7261600000000001</v>
      </c>
      <c r="AH13" s="43">
        <v>2.0100000000000001E-3</v>
      </c>
      <c r="AI13" s="43">
        <v>2.0100000000000001E-3</v>
      </c>
      <c r="AJ13" s="43">
        <v>2.0100000000000001E-3</v>
      </c>
      <c r="AK13" s="43">
        <v>0</v>
      </c>
      <c r="AL13" s="43">
        <f>1.87933</f>
        <v>1.8793299999999999</v>
      </c>
      <c r="AM13" s="43">
        <f>1.87933</f>
        <v>1.8793299999999999</v>
      </c>
      <c r="AN13" s="43">
        <v>2.0100000000000001E-3</v>
      </c>
      <c r="AO13" s="43">
        <v>2.0100000000000001E-3</v>
      </c>
      <c r="AP13" s="43">
        <v>2.0100000000000001E-3</v>
      </c>
      <c r="AQ13" s="43"/>
      <c r="AR13" s="43"/>
      <c r="AS13" s="43"/>
      <c r="AT13" s="43">
        <v>41</v>
      </c>
      <c r="AU13" s="43">
        <v>68</v>
      </c>
      <c r="AV13" s="43">
        <f>67.78149+0.96078</f>
        <v>68.742270000000005</v>
      </c>
      <c r="AW13" s="43">
        <v>68.742270000000005</v>
      </c>
      <c r="AX13" s="43">
        <v>2.0100000000000001E-3</v>
      </c>
      <c r="AY13" s="43">
        <v>2.0100000000000001E-3</v>
      </c>
      <c r="AZ13" s="43">
        <v>2.0100000000000001E-3</v>
      </c>
      <c r="BA13" s="43"/>
      <c r="BB13" s="43"/>
      <c r="BC13" s="44">
        <v>26.6</v>
      </c>
      <c r="BD13" s="43">
        <v>33.4</v>
      </c>
      <c r="BE13" s="43">
        <v>33.429000000000002</v>
      </c>
      <c r="BF13" s="43">
        <v>33.429000000000002</v>
      </c>
      <c r="BG13" s="43">
        <v>2.0100000000000001E-3</v>
      </c>
      <c r="BH13" s="43">
        <v>2.0100000000000001E-3</v>
      </c>
      <c r="BI13" s="43">
        <v>2.0100000000000001E-3</v>
      </c>
      <c r="BJ13" s="31"/>
      <c r="BK13" s="34"/>
      <c r="BL13" s="43">
        <v>19.5</v>
      </c>
      <c r="BM13" s="43">
        <v>2.0100000000000001E-3</v>
      </c>
      <c r="BN13" s="43">
        <v>20.931290000000001</v>
      </c>
      <c r="BO13" s="43">
        <v>20.931290000000001</v>
      </c>
      <c r="BP13" s="43">
        <v>2.0100000000000001E-3</v>
      </c>
      <c r="BQ13" s="43">
        <v>2.0100000000000001E-3</v>
      </c>
      <c r="BR13" s="43">
        <v>2.0100000000000001E-3</v>
      </c>
      <c r="BS13" s="34"/>
      <c r="BT13" s="43"/>
      <c r="BU13" s="43">
        <v>100</v>
      </c>
      <c r="BV13" s="43">
        <v>97</v>
      </c>
      <c r="BW13" s="43">
        <v>100</v>
      </c>
      <c r="BX13" s="35">
        <f t="shared" si="10"/>
        <v>99.997990000000001</v>
      </c>
      <c r="BY13" s="36">
        <f t="shared" si="11"/>
        <v>4975124.3781094523</v>
      </c>
      <c r="BZ13" s="43"/>
      <c r="CA13" s="38">
        <v>92.068430000000006</v>
      </c>
      <c r="CB13" s="38">
        <v>92.068430000000006</v>
      </c>
      <c r="CC13" s="37">
        <f t="shared" si="12"/>
        <v>4580518.9054726372</v>
      </c>
      <c r="CD13" s="37">
        <f t="shared" si="13"/>
        <v>92.068430000000006</v>
      </c>
      <c r="CE13" s="38">
        <f t="shared" si="14"/>
        <v>439.86027617026951</v>
      </c>
      <c r="CF13" s="38">
        <v>2.0100000000000001E-3</v>
      </c>
      <c r="CG13" s="43">
        <v>2.0100000000000001E-3</v>
      </c>
      <c r="CH13" s="43">
        <v>2.0100000000000001E-3</v>
      </c>
      <c r="CI13" s="38">
        <v>2.0100000000000001E-3</v>
      </c>
      <c r="CJ13" s="38"/>
      <c r="CK13" s="38">
        <v>37</v>
      </c>
      <c r="CL13" s="38">
        <v>39</v>
      </c>
      <c r="CM13" s="38"/>
      <c r="CN13" s="38">
        <v>39</v>
      </c>
      <c r="CO13" s="37">
        <f t="shared" si="6"/>
        <v>2</v>
      </c>
      <c r="CP13" s="37">
        <f t="shared" si="7"/>
        <v>1940298.5074626864</v>
      </c>
      <c r="CQ13" s="38">
        <f t="shared" si="16"/>
        <v>0</v>
      </c>
      <c r="CR13" s="38">
        <f t="shared" si="17"/>
        <v>0</v>
      </c>
      <c r="CS13" s="38">
        <v>2.0100000000000001E-3</v>
      </c>
      <c r="CT13" s="38" t="e">
        <f t="shared" si="18"/>
        <v>#DIV/0!</v>
      </c>
      <c r="CU13" s="38">
        <f t="shared" si="19"/>
        <v>100</v>
      </c>
      <c r="CV13" s="43">
        <v>2.0100000000000001E-3</v>
      </c>
      <c r="CW13" s="38">
        <f t="shared" si="20"/>
        <v>100</v>
      </c>
      <c r="CX13" s="38">
        <f t="shared" si="21"/>
        <v>100</v>
      </c>
      <c r="CY13" s="43">
        <v>2.0100000000000001E-3</v>
      </c>
      <c r="CZ13" s="38">
        <f t="shared" si="22"/>
        <v>100</v>
      </c>
      <c r="DA13" s="39"/>
    </row>
    <row r="14" spans="1:108" ht="27" hidden="1" customHeight="1" x14ac:dyDescent="0.25">
      <c r="A14" s="17" t="s">
        <v>118</v>
      </c>
      <c r="B14" s="45" t="s">
        <v>119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>
        <v>26</v>
      </c>
      <c r="AU14" s="43">
        <v>39</v>
      </c>
      <c r="AV14" s="43">
        <v>39.810690000000001</v>
      </c>
      <c r="AW14" s="43">
        <v>39.810690000000001</v>
      </c>
      <c r="AX14" s="43"/>
      <c r="AY14" s="43"/>
      <c r="AZ14" s="43"/>
      <c r="BA14" s="43"/>
      <c r="BB14" s="43"/>
      <c r="BC14" s="44">
        <v>50.4</v>
      </c>
      <c r="BD14" s="43">
        <v>111</v>
      </c>
      <c r="BE14" s="43">
        <v>135.60111000000001</v>
      </c>
      <c r="BF14" s="43">
        <v>135.60111000000001</v>
      </c>
      <c r="BG14" s="43"/>
      <c r="BH14" s="43"/>
      <c r="BI14" s="43"/>
      <c r="BJ14" s="31"/>
      <c r="BK14" s="34"/>
      <c r="BL14" s="43">
        <v>131.6</v>
      </c>
      <c r="BM14" s="43"/>
      <c r="BN14" s="43">
        <v>220.45266000000001</v>
      </c>
      <c r="BO14" s="43">
        <v>220.45266000000001</v>
      </c>
      <c r="BP14" s="43"/>
      <c r="BQ14" s="43"/>
      <c r="BR14" s="43"/>
      <c r="BS14" s="34"/>
      <c r="BT14" s="43"/>
      <c r="BU14" s="43">
        <v>100</v>
      </c>
      <c r="BV14" s="43">
        <v>77.5</v>
      </c>
      <c r="BW14" s="43">
        <v>140</v>
      </c>
      <c r="BX14" s="35">
        <f t="shared" si="10"/>
        <v>140</v>
      </c>
      <c r="BY14" s="36" t="e">
        <f t="shared" si="11"/>
        <v>#DIV/0!</v>
      </c>
      <c r="BZ14" s="43"/>
      <c r="CA14" s="38">
        <v>241.25886</v>
      </c>
      <c r="CB14" s="38">
        <v>241.25886</v>
      </c>
      <c r="CC14" s="37" t="e">
        <f t="shared" si="12"/>
        <v>#DIV/0!</v>
      </c>
      <c r="CD14" s="37">
        <f t="shared" si="13"/>
        <v>172.32775714285714</v>
      </c>
      <c r="CE14" s="38">
        <f t="shared" si="14"/>
        <v>109.43794463627701</v>
      </c>
      <c r="CF14" s="38"/>
      <c r="CG14" s="43"/>
      <c r="CH14" s="43"/>
      <c r="CI14" s="38"/>
      <c r="CJ14" s="38"/>
      <c r="CK14" s="38">
        <v>53</v>
      </c>
      <c r="CL14" s="38">
        <v>237</v>
      </c>
      <c r="CM14" s="38"/>
      <c r="CN14" s="38">
        <v>237</v>
      </c>
      <c r="CO14" s="37">
        <f t="shared" si="6"/>
        <v>184</v>
      </c>
      <c r="CP14" s="37" t="e">
        <f t="shared" si="7"/>
        <v>#DIV/0!</v>
      </c>
      <c r="CQ14" s="38">
        <f t="shared" si="16"/>
        <v>0</v>
      </c>
      <c r="CR14" s="38" t="e">
        <f t="shared" si="17"/>
        <v>#DIV/0!</v>
      </c>
      <c r="CS14" s="38"/>
      <c r="CT14" s="38" t="e">
        <f t="shared" si="18"/>
        <v>#DIV/0!</v>
      </c>
      <c r="CU14" s="38" t="e">
        <f t="shared" si="19"/>
        <v>#DIV/0!</v>
      </c>
      <c r="CV14" s="43"/>
      <c r="CW14" s="38" t="e">
        <f t="shared" si="20"/>
        <v>#DIV/0!</v>
      </c>
      <c r="CX14" s="38" t="e">
        <f t="shared" si="21"/>
        <v>#DIV/0!</v>
      </c>
      <c r="CY14" s="43"/>
      <c r="CZ14" s="38" t="e">
        <f t="shared" si="22"/>
        <v>#DIV/0!</v>
      </c>
      <c r="DA14" s="39"/>
    </row>
    <row r="15" spans="1:108" ht="27" hidden="1" customHeight="1" x14ac:dyDescent="0.25">
      <c r="A15" s="46" t="s">
        <v>120</v>
      </c>
      <c r="B15" s="45" t="s">
        <v>121</v>
      </c>
      <c r="C15" s="43"/>
      <c r="D15" s="43">
        <v>0</v>
      </c>
      <c r="E15" s="43">
        <v>0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4"/>
      <c r="BD15" s="43"/>
      <c r="BE15" s="43"/>
      <c r="BF15" s="43"/>
      <c r="BG15" s="43"/>
      <c r="BH15" s="43"/>
      <c r="BI15" s="43"/>
      <c r="BJ15" s="31"/>
      <c r="BK15" s="34"/>
      <c r="BL15" s="43">
        <v>1.6</v>
      </c>
      <c r="BM15" s="43"/>
      <c r="BN15" s="43">
        <f>3.1988+0.09/1000</f>
        <v>3.19889</v>
      </c>
      <c r="BO15" s="43">
        <f>3.1988+0.09/1000</f>
        <v>3.19889</v>
      </c>
      <c r="BP15" s="43"/>
      <c r="BQ15" s="43"/>
      <c r="BR15" s="43"/>
      <c r="BS15" s="34"/>
      <c r="BT15" s="43"/>
      <c r="BU15" s="43">
        <v>13</v>
      </c>
      <c r="BV15" s="43">
        <v>9</v>
      </c>
      <c r="BW15" s="43">
        <v>9</v>
      </c>
      <c r="BX15" s="35">
        <f t="shared" si="10"/>
        <v>9</v>
      </c>
      <c r="BY15" s="36" t="e">
        <f t="shared" si="11"/>
        <v>#DIV/0!</v>
      </c>
      <c r="BZ15" s="43"/>
      <c r="CA15" s="38">
        <v>16.436800000000002</v>
      </c>
      <c r="CB15" s="38">
        <v>16.436800000000002</v>
      </c>
      <c r="CC15" s="37" t="e">
        <f t="shared" si="12"/>
        <v>#DIV/0!</v>
      </c>
      <c r="CD15" s="37">
        <f t="shared" si="13"/>
        <v>182.63111111111112</v>
      </c>
      <c r="CE15" s="38">
        <f t="shared" si="14"/>
        <v>513.82823416872736</v>
      </c>
      <c r="CF15" s="38"/>
      <c r="CG15" s="43"/>
      <c r="CH15" s="43"/>
      <c r="CI15" s="38"/>
      <c r="CJ15" s="38"/>
      <c r="CK15" s="38"/>
      <c r="CL15" s="38">
        <v>16</v>
      </c>
      <c r="CM15" s="38"/>
      <c r="CN15" s="38"/>
      <c r="CO15" s="37">
        <f t="shared" si="6"/>
        <v>0</v>
      </c>
      <c r="CP15" s="37" t="e">
        <f t="shared" si="7"/>
        <v>#DIV/0!</v>
      </c>
      <c r="CQ15" s="38">
        <f t="shared" si="16"/>
        <v>0</v>
      </c>
      <c r="CR15" s="38" t="e">
        <f t="shared" si="17"/>
        <v>#DIV/0!</v>
      </c>
      <c r="CS15" s="38"/>
      <c r="CT15" s="38" t="e">
        <f t="shared" si="18"/>
        <v>#DIV/0!</v>
      </c>
      <c r="CU15" s="38" t="e">
        <f t="shared" si="19"/>
        <v>#DIV/0!</v>
      </c>
      <c r="CV15" s="43"/>
      <c r="CW15" s="38" t="e">
        <f t="shared" si="20"/>
        <v>#DIV/0!</v>
      </c>
      <c r="CX15" s="38" t="e">
        <f t="shared" si="21"/>
        <v>#DIV/0!</v>
      </c>
      <c r="CY15" s="43"/>
      <c r="CZ15" s="38" t="e">
        <f t="shared" si="22"/>
        <v>#DIV/0!</v>
      </c>
      <c r="DA15" s="39"/>
    </row>
    <row r="16" spans="1:108" ht="27" hidden="1" customHeight="1" x14ac:dyDescent="0.25">
      <c r="A16" s="46" t="s">
        <v>122</v>
      </c>
      <c r="B16" s="47" t="s">
        <v>123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4"/>
      <c r="BD16" s="43"/>
      <c r="BE16" s="43"/>
      <c r="BF16" s="43"/>
      <c r="BG16" s="43"/>
      <c r="BH16" s="43"/>
      <c r="BI16" s="43"/>
      <c r="BJ16" s="31"/>
      <c r="BK16" s="34"/>
      <c r="BL16" s="43"/>
      <c r="BM16" s="43"/>
      <c r="BN16" s="43"/>
      <c r="BO16" s="43"/>
      <c r="BP16" s="43"/>
      <c r="BQ16" s="43"/>
      <c r="BR16" s="43"/>
      <c r="BS16" s="34"/>
      <c r="BT16" s="43"/>
      <c r="BU16" s="43"/>
      <c r="BV16" s="43"/>
      <c r="BW16" s="43"/>
      <c r="BX16" s="35"/>
      <c r="BY16" s="36"/>
      <c r="BZ16" s="43"/>
      <c r="CA16" s="38">
        <f>-0.09/1000</f>
        <v>-8.9999999999999992E-5</v>
      </c>
      <c r="CB16" s="38">
        <v>-624.60991000000001</v>
      </c>
      <c r="CC16" s="37" t="e">
        <f t="shared" si="12"/>
        <v>#DIV/0!</v>
      </c>
      <c r="CD16" s="37" t="e">
        <f t="shared" si="13"/>
        <v>#DIV/0!</v>
      </c>
      <c r="CE16" s="38" t="e">
        <f t="shared" si="14"/>
        <v>#DIV/0!</v>
      </c>
      <c r="CF16" s="38"/>
      <c r="CG16" s="43"/>
      <c r="CH16" s="43"/>
      <c r="CI16" s="38"/>
      <c r="CJ16" s="38"/>
      <c r="CK16" s="38"/>
      <c r="CL16" s="38"/>
      <c r="CM16" s="38"/>
      <c r="CN16" s="38">
        <v>16</v>
      </c>
      <c r="CO16" s="37">
        <f t="shared" si="6"/>
        <v>16</v>
      </c>
      <c r="CP16" s="37" t="e">
        <f t="shared" si="7"/>
        <v>#DIV/0!</v>
      </c>
      <c r="CQ16" s="38">
        <f t="shared" si="16"/>
        <v>0</v>
      </c>
      <c r="CR16" s="38" t="e">
        <f t="shared" si="17"/>
        <v>#DIV/0!</v>
      </c>
      <c r="CS16" s="38"/>
      <c r="CT16" s="38" t="e">
        <f t="shared" si="18"/>
        <v>#DIV/0!</v>
      </c>
      <c r="CU16" s="38" t="e">
        <f t="shared" si="19"/>
        <v>#DIV/0!</v>
      </c>
      <c r="CV16" s="43"/>
      <c r="CW16" s="38" t="e">
        <f t="shared" si="20"/>
        <v>#DIV/0!</v>
      </c>
      <c r="CX16" s="38" t="e">
        <f t="shared" si="21"/>
        <v>#DIV/0!</v>
      </c>
      <c r="CY16" s="43"/>
      <c r="CZ16" s="38" t="e">
        <f t="shared" si="22"/>
        <v>#DIV/0!</v>
      </c>
      <c r="DA16" s="39"/>
    </row>
    <row r="17" spans="1:105" ht="21.75" customHeight="1" x14ac:dyDescent="0.25">
      <c r="A17" s="48" t="s">
        <v>124</v>
      </c>
      <c r="B17" s="49" t="s">
        <v>125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31">
        <f>V18+V19+V20</f>
        <v>4215</v>
      </c>
      <c r="W17" s="31">
        <f>W18+W19+W20</f>
        <v>3480.9</v>
      </c>
      <c r="X17" s="31">
        <f>X18+X19+X20+X21</f>
        <v>3396.5520000000001</v>
      </c>
      <c r="Y17" s="31">
        <f>Y18+Y19+Y20+Y21</f>
        <v>3396.5520000000001</v>
      </c>
      <c r="Z17" s="31">
        <f>Z18+Z19+Z20</f>
        <v>3943.7</v>
      </c>
      <c r="AA17" s="31">
        <f>AA18+AA19+AA20</f>
        <v>3943.7</v>
      </c>
      <c r="AB17" s="31">
        <f>AB18+AB19+AB20+AB21</f>
        <v>4622.7254899999998</v>
      </c>
      <c r="AC17" s="31">
        <f>AC18+AC19+AC20+AC21</f>
        <v>4622.7254899999998</v>
      </c>
      <c r="AD17" s="31">
        <f>AD18+AD19+AD20</f>
        <v>4776.3</v>
      </c>
      <c r="AE17" s="31">
        <f>AE18+AE19+AE20</f>
        <v>5176.3</v>
      </c>
      <c r="AF17" s="31">
        <f>AF18+AF19+AF20+AF21</f>
        <v>5269.6480899999997</v>
      </c>
      <c r="AG17" s="31">
        <f>AG18+AG19+AG20+AG21</f>
        <v>5269.6480899999997</v>
      </c>
      <c r="AH17" s="31">
        <f>AH18+AH19+AH20</f>
        <v>4923.1000000000004</v>
      </c>
      <c r="AI17" s="31">
        <f>AI18+AI19+AI20</f>
        <v>5479.5</v>
      </c>
      <c r="AJ17" s="31">
        <f>AJ18+AJ19+AJ20</f>
        <v>5479.5</v>
      </c>
      <c r="AK17" s="31">
        <f>AK18+AK19+AK20</f>
        <v>4853.1000000000004</v>
      </c>
      <c r="AL17" s="31">
        <f>AL18+AL19+AL20+AL21</f>
        <v>4839.3697499999998</v>
      </c>
      <c r="AM17" s="31">
        <f>AM18+AM19+AM20+AM21</f>
        <v>4839.3697499999998</v>
      </c>
      <c r="AN17" s="31">
        <f>AN18+AN19+AN20</f>
        <v>6790.4000000000005</v>
      </c>
      <c r="AO17" s="31">
        <f>AO18+AO19+AO20</f>
        <v>6790.4000000000005</v>
      </c>
      <c r="AP17" s="31">
        <f>AP18+AP19+AP20</f>
        <v>6790.4000000000005</v>
      </c>
      <c r="AQ17" s="31">
        <v>6790.4</v>
      </c>
      <c r="AR17" s="31">
        <v>6790.4</v>
      </c>
      <c r="AS17" s="31">
        <v>6790.4</v>
      </c>
      <c r="AT17" s="31">
        <f>AT18+AT19+AT20+AT21</f>
        <v>6790.4000000000005</v>
      </c>
      <c r="AU17" s="31">
        <f>AU18+AU19+AU20+AU21</f>
        <v>7040.4000000000005</v>
      </c>
      <c r="AV17" s="31">
        <f>AV18+AV19+AV20+AV21</f>
        <v>7729.1224999999995</v>
      </c>
      <c r="AW17" s="31">
        <f>AW18+AW19+AW20+AW21</f>
        <v>7729.1224999999995</v>
      </c>
      <c r="AX17" s="31">
        <f>AX18+AX19+AX20</f>
        <v>7486.8</v>
      </c>
      <c r="AY17" s="31">
        <f>AY18+AY19+AY20</f>
        <v>7896.2</v>
      </c>
      <c r="AZ17" s="31">
        <f>AZ18+AZ19+AZ20</f>
        <v>7896.2</v>
      </c>
      <c r="BA17" s="31">
        <v>8103.5</v>
      </c>
      <c r="BB17" s="31">
        <v>8103.5</v>
      </c>
      <c r="BC17" s="34">
        <f t="shared" ref="BC17:BD17" si="33">BC18+BC19+BC20</f>
        <v>8603.5</v>
      </c>
      <c r="BD17" s="31">
        <f t="shared" si="33"/>
        <v>8603.5</v>
      </c>
      <c r="BE17" s="31">
        <f>BE18+BE19+BE20+BE21</f>
        <v>9350.9953000000005</v>
      </c>
      <c r="BF17" s="31">
        <f>BF18+BF19+BF20+BF21</f>
        <v>9350.9953000000005</v>
      </c>
      <c r="BG17" s="31">
        <f>BG18+BG19+BG20</f>
        <v>7987.7000000000007</v>
      </c>
      <c r="BH17" s="31">
        <f>BH18+BH19+BH20</f>
        <v>8114</v>
      </c>
      <c r="BI17" s="31">
        <f>BI18+BI19+BI20</f>
        <v>8114</v>
      </c>
      <c r="BJ17" s="31">
        <f t="shared" ref="BJ17:BL17" si="34">BJ18+BJ19+BJ20</f>
        <v>7987.7000000000007</v>
      </c>
      <c r="BK17" s="31">
        <f t="shared" si="34"/>
        <v>7987.7000000000007</v>
      </c>
      <c r="BL17" s="31">
        <f t="shared" si="34"/>
        <v>8547.2999999999993</v>
      </c>
      <c r="BM17" s="31">
        <v>9628.7000000000007</v>
      </c>
      <c r="BN17" s="31">
        <f>BN18+BN19+BN20+BN21</f>
        <v>9913.1273799999999</v>
      </c>
      <c r="BO17" s="31">
        <f>BO18+BO19+BO20+BO21</f>
        <v>9913.1273799999999</v>
      </c>
      <c r="BP17" s="31">
        <f t="shared" ref="BP17:BU17" si="35">BP18+BP19+BP20</f>
        <v>9916.4</v>
      </c>
      <c r="BQ17" s="31">
        <f t="shared" si="35"/>
        <v>10114.700000000001</v>
      </c>
      <c r="BR17" s="31">
        <f t="shared" si="35"/>
        <v>10114.700000000001</v>
      </c>
      <c r="BS17" s="31">
        <f t="shared" si="35"/>
        <v>9916.4</v>
      </c>
      <c r="BT17" s="31">
        <f t="shared" si="35"/>
        <v>9916.4</v>
      </c>
      <c r="BU17" s="31">
        <f t="shared" si="35"/>
        <v>9916.4</v>
      </c>
      <c r="BV17" s="31">
        <f>BV18+BV19+BV20+BV21</f>
        <v>7404.1</v>
      </c>
      <c r="BW17" s="31">
        <f t="shared" ref="BW17" si="36">BW18+BW19+BW20</f>
        <v>9916.4</v>
      </c>
      <c r="BX17" s="35">
        <f t="shared" si="10"/>
        <v>0</v>
      </c>
      <c r="BY17" s="36">
        <f t="shared" si="11"/>
        <v>100</v>
      </c>
      <c r="BZ17" s="31">
        <v>11215.7</v>
      </c>
      <c r="CA17" s="37">
        <f>CA18+CA19+CA20+CA21</f>
        <v>11107.11132</v>
      </c>
      <c r="CB17" s="37">
        <f>CB18+CB19+CB20+CB21</f>
        <v>11731.72114</v>
      </c>
      <c r="CC17" s="37">
        <f t="shared" si="12"/>
        <v>112.00749586543503</v>
      </c>
      <c r="CD17" s="37">
        <f t="shared" si="13"/>
        <v>112.00749586543503</v>
      </c>
      <c r="CE17" s="38">
        <f t="shared" si="14"/>
        <v>112.04447289166177</v>
      </c>
      <c r="CF17" s="37">
        <f t="shared" ref="CF17:CL17" si="37">CF18+CF19+CF20</f>
        <v>10776.2</v>
      </c>
      <c r="CG17" s="31">
        <f t="shared" si="37"/>
        <v>10913.1</v>
      </c>
      <c r="CH17" s="31">
        <f t="shared" si="37"/>
        <v>12392.6</v>
      </c>
      <c r="CI17" s="37">
        <f t="shared" si="37"/>
        <v>10776.2</v>
      </c>
      <c r="CJ17" s="37">
        <f t="shared" si="37"/>
        <v>10776.2</v>
      </c>
      <c r="CK17" s="37">
        <f t="shared" si="37"/>
        <v>10776.2</v>
      </c>
      <c r="CL17" s="37">
        <f t="shared" si="37"/>
        <v>10776.2</v>
      </c>
      <c r="CM17" s="37">
        <v>11250</v>
      </c>
      <c r="CN17" s="37">
        <f>CN18+CN19+CN20</f>
        <v>10776.2</v>
      </c>
      <c r="CO17" s="37">
        <f t="shared" si="6"/>
        <v>0</v>
      </c>
      <c r="CP17" s="37">
        <f t="shared" si="7"/>
        <v>89.021247067376009</v>
      </c>
      <c r="CQ17" s="38">
        <f t="shared" si="16"/>
        <v>101.28646122185441</v>
      </c>
      <c r="CR17" s="38">
        <f t="shared" si="17"/>
        <v>104.39672611866891</v>
      </c>
      <c r="CS17" s="37">
        <f>CS18+CS19+CS20</f>
        <v>12105.2</v>
      </c>
      <c r="CT17" s="38">
        <f t="shared" si="18"/>
        <v>107.60177777777777</v>
      </c>
      <c r="CU17" s="38">
        <f t="shared" si="19"/>
        <v>110.92356892175459</v>
      </c>
      <c r="CV17" s="31">
        <f>CV18+CV19+CV20</f>
        <v>16607.2</v>
      </c>
      <c r="CW17" s="38">
        <f t="shared" si="20"/>
        <v>137.19062882067209</v>
      </c>
      <c r="CX17" s="38">
        <f t="shared" si="21"/>
        <v>134.0090053741749</v>
      </c>
      <c r="CY17" s="31">
        <f>CY18+CY19+CY20</f>
        <v>17322.900000000001</v>
      </c>
      <c r="CZ17" s="38">
        <f t="shared" si="22"/>
        <v>104.3095765691989</v>
      </c>
      <c r="DA17" s="39"/>
    </row>
    <row r="18" spans="1:105" ht="22.5" hidden="1" customHeight="1" x14ac:dyDescent="0.25">
      <c r="A18" s="50" t="s">
        <v>126</v>
      </c>
      <c r="B18" s="51" t="s">
        <v>127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>
        <v>1686</v>
      </c>
      <c r="W18" s="43">
        <v>1361.6</v>
      </c>
      <c r="X18" s="43">
        <v>1395.64111</v>
      </c>
      <c r="Y18" s="43">
        <v>1395.64111</v>
      </c>
      <c r="Z18" s="43">
        <v>1561.7</v>
      </c>
      <c r="AA18" s="43">
        <v>1561.7</v>
      </c>
      <c r="AB18" s="43">
        <v>2059.7260799999999</v>
      </c>
      <c r="AC18" s="43">
        <v>2059.7260799999999</v>
      </c>
      <c r="AD18" s="43">
        <v>1910</v>
      </c>
      <c r="AE18" s="43">
        <v>2160</v>
      </c>
      <c r="AF18" s="43">
        <v>2398.6550400000001</v>
      </c>
      <c r="AG18" s="43">
        <v>2398.6550400000001</v>
      </c>
      <c r="AH18" s="43">
        <v>1968.3</v>
      </c>
      <c r="AI18" s="43">
        <v>2190.6999999999998</v>
      </c>
      <c r="AJ18" s="43">
        <v>2190.6999999999998</v>
      </c>
      <c r="AK18" s="43">
        <v>2048.3000000000002</v>
      </c>
      <c r="AL18" s="43">
        <v>2232.1000300000001</v>
      </c>
      <c r="AM18" s="43">
        <v>2232.1000300000001</v>
      </c>
      <c r="AN18" s="43">
        <v>2714.8</v>
      </c>
      <c r="AO18" s="43">
        <v>2714.8</v>
      </c>
      <c r="AP18" s="43">
        <v>2714.8</v>
      </c>
      <c r="AQ18" s="43"/>
      <c r="AR18" s="43"/>
      <c r="AS18" s="43"/>
      <c r="AT18" s="43">
        <v>2714.8</v>
      </c>
      <c r="AU18" s="43">
        <v>2964.8</v>
      </c>
      <c r="AV18" s="43">
        <v>3568.2235099999998</v>
      </c>
      <c r="AW18" s="43">
        <v>3568.2235099999998</v>
      </c>
      <c r="AX18" s="43">
        <v>2964.8</v>
      </c>
      <c r="AY18" s="43">
        <v>3064.8</v>
      </c>
      <c r="AZ18" s="43">
        <v>3064.8</v>
      </c>
      <c r="BA18" s="43"/>
      <c r="BB18" s="43"/>
      <c r="BC18" s="52">
        <v>3764.8</v>
      </c>
      <c r="BD18" s="53">
        <v>3764.8</v>
      </c>
      <c r="BE18" s="53">
        <v>4687.7197500000002</v>
      </c>
      <c r="BF18" s="43">
        <v>4687.7197500000002</v>
      </c>
      <c r="BG18" s="53">
        <v>3490.6</v>
      </c>
      <c r="BH18" s="43">
        <v>3545.8</v>
      </c>
      <c r="BI18" s="43">
        <v>3545.8</v>
      </c>
      <c r="BJ18" s="31">
        <v>3490.6</v>
      </c>
      <c r="BK18" s="34">
        <v>3490.6</v>
      </c>
      <c r="BL18" s="53">
        <v>4050.2</v>
      </c>
      <c r="BM18" s="53"/>
      <c r="BN18" s="53">
        <v>5136.5316599999996</v>
      </c>
      <c r="BO18" s="53">
        <v>5136.5316599999996</v>
      </c>
      <c r="BP18" s="53">
        <v>4320</v>
      </c>
      <c r="BQ18" s="43">
        <v>4406</v>
      </c>
      <c r="BR18" s="43">
        <v>4406</v>
      </c>
      <c r="BS18" s="34">
        <v>4320</v>
      </c>
      <c r="BT18" s="43">
        <v>4320</v>
      </c>
      <c r="BU18" s="43">
        <v>4320</v>
      </c>
      <c r="BV18" s="43">
        <v>3842</v>
      </c>
      <c r="BW18" s="43">
        <v>4320</v>
      </c>
      <c r="BX18" s="35">
        <f t="shared" si="10"/>
        <v>0</v>
      </c>
      <c r="BY18" s="36">
        <f t="shared" si="11"/>
        <v>100</v>
      </c>
      <c r="BZ18" s="43"/>
      <c r="CA18" s="54">
        <v>5738.3306400000001</v>
      </c>
      <c r="CB18" s="54">
        <v>5738.3306400000001</v>
      </c>
      <c r="CC18" s="37">
        <f t="shared" si="12"/>
        <v>132.83172777777779</v>
      </c>
      <c r="CD18" s="37">
        <f t="shared" si="13"/>
        <v>132.83172777777779</v>
      </c>
      <c r="CE18" s="38">
        <f t="shared" si="14"/>
        <v>111.71605705629003</v>
      </c>
      <c r="CF18" s="54">
        <v>5304</v>
      </c>
      <c r="CG18" s="43">
        <v>5354</v>
      </c>
      <c r="CH18" s="43">
        <v>6100</v>
      </c>
      <c r="CI18" s="54">
        <v>5304</v>
      </c>
      <c r="CJ18" s="54">
        <v>5304</v>
      </c>
      <c r="CK18" s="54">
        <v>5304</v>
      </c>
      <c r="CL18" s="54">
        <v>5304</v>
      </c>
      <c r="CM18" s="54"/>
      <c r="CN18" s="54">
        <v>5304</v>
      </c>
      <c r="CO18" s="37">
        <f t="shared" si="6"/>
        <v>0</v>
      </c>
      <c r="CP18" s="37">
        <f t="shared" si="7"/>
        <v>90.326975476839237</v>
      </c>
      <c r="CQ18" s="38">
        <f t="shared" si="16"/>
        <v>0</v>
      </c>
      <c r="CR18" s="38">
        <f t="shared" si="17"/>
        <v>0</v>
      </c>
      <c r="CS18" s="54">
        <v>5872</v>
      </c>
      <c r="CT18" s="38" t="e">
        <f t="shared" si="18"/>
        <v>#DIV/0!</v>
      </c>
      <c r="CU18" s="38">
        <f t="shared" si="19"/>
        <v>109.67500933881212</v>
      </c>
      <c r="CV18" s="43">
        <v>8054.5</v>
      </c>
      <c r="CW18" s="38">
        <f t="shared" si="20"/>
        <v>137.16791553133515</v>
      </c>
      <c r="CX18" s="38">
        <f t="shared" si="21"/>
        <v>132.04098360655738</v>
      </c>
      <c r="CY18" s="43">
        <v>8401.6</v>
      </c>
      <c r="CZ18" s="38">
        <f t="shared" si="22"/>
        <v>104.30939226519338</v>
      </c>
      <c r="DA18" s="39"/>
    </row>
    <row r="19" spans="1:105" ht="22.5" hidden="1" customHeight="1" x14ac:dyDescent="0.25">
      <c r="A19" s="50" t="s">
        <v>128</v>
      </c>
      <c r="B19" s="51" t="s">
        <v>129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>
        <v>42</v>
      </c>
      <c r="W19" s="43">
        <v>42</v>
      </c>
      <c r="X19" s="43">
        <v>14.16812</v>
      </c>
      <c r="Y19" s="43">
        <v>14.16812</v>
      </c>
      <c r="Z19" s="43">
        <v>15.8</v>
      </c>
      <c r="AA19" s="43">
        <v>15.8</v>
      </c>
      <c r="AB19" s="43">
        <v>19.836559999999999</v>
      </c>
      <c r="AC19" s="43">
        <v>19.836559999999999</v>
      </c>
      <c r="AD19" s="43">
        <v>16</v>
      </c>
      <c r="AE19" s="43">
        <v>16</v>
      </c>
      <c r="AF19" s="43">
        <v>17.630739999999999</v>
      </c>
      <c r="AG19" s="43">
        <v>17.630739999999999</v>
      </c>
      <c r="AH19" s="43">
        <v>17.2</v>
      </c>
      <c r="AI19" s="43">
        <v>19.2</v>
      </c>
      <c r="AJ19" s="43">
        <v>19.2</v>
      </c>
      <c r="AK19" s="43">
        <v>17.2</v>
      </c>
      <c r="AL19" s="43">
        <v>15.965590000000001</v>
      </c>
      <c r="AM19" s="43">
        <v>15.965590000000001</v>
      </c>
      <c r="AN19" s="43">
        <v>23.8</v>
      </c>
      <c r="AO19" s="43">
        <v>23.8</v>
      </c>
      <c r="AP19" s="43">
        <v>23.8</v>
      </c>
      <c r="AQ19" s="43"/>
      <c r="AR19" s="43"/>
      <c r="AS19" s="43"/>
      <c r="AT19" s="43">
        <v>23.8</v>
      </c>
      <c r="AU19" s="43">
        <v>23.8</v>
      </c>
      <c r="AV19" s="43">
        <v>25.094360000000002</v>
      </c>
      <c r="AW19" s="43">
        <v>25.094360000000002</v>
      </c>
      <c r="AX19" s="43">
        <v>25</v>
      </c>
      <c r="AY19" s="43">
        <v>25.5</v>
      </c>
      <c r="AZ19" s="43">
        <v>25.5</v>
      </c>
      <c r="BA19" s="43"/>
      <c r="BB19" s="43"/>
      <c r="BC19" s="52">
        <v>25</v>
      </c>
      <c r="BD19" s="53">
        <v>25</v>
      </c>
      <c r="BE19" s="53">
        <v>25.320959999999999</v>
      </c>
      <c r="BF19" s="43">
        <v>25.320959999999999</v>
      </c>
      <c r="BG19" s="53">
        <v>24</v>
      </c>
      <c r="BH19" s="43">
        <v>24.4</v>
      </c>
      <c r="BI19" s="43">
        <v>24.4</v>
      </c>
      <c r="BJ19" s="31">
        <v>24</v>
      </c>
      <c r="BK19" s="34">
        <v>24</v>
      </c>
      <c r="BL19" s="53">
        <v>24</v>
      </c>
      <c r="BM19" s="53"/>
      <c r="BN19" s="53">
        <v>26.82762</v>
      </c>
      <c r="BO19" s="53">
        <v>26.82762</v>
      </c>
      <c r="BP19" s="53">
        <v>26</v>
      </c>
      <c r="BQ19" s="43">
        <v>26.3</v>
      </c>
      <c r="BR19" s="43">
        <v>26.3</v>
      </c>
      <c r="BS19" s="34">
        <v>26</v>
      </c>
      <c r="BT19" s="43">
        <v>26</v>
      </c>
      <c r="BU19" s="43">
        <v>26</v>
      </c>
      <c r="BV19" s="43">
        <v>22</v>
      </c>
      <c r="BW19" s="43">
        <v>26</v>
      </c>
      <c r="BX19" s="35">
        <f t="shared" si="10"/>
        <v>0</v>
      </c>
      <c r="BY19" s="36">
        <f t="shared" si="11"/>
        <v>100</v>
      </c>
      <c r="BZ19" s="43"/>
      <c r="CA19" s="54">
        <v>33.155259999999998</v>
      </c>
      <c r="CB19" s="54">
        <v>33.155259999999998</v>
      </c>
      <c r="CC19" s="37">
        <f t="shared" si="12"/>
        <v>127.52023076923076</v>
      </c>
      <c r="CD19" s="37">
        <f t="shared" si="13"/>
        <v>127.52023076923076</v>
      </c>
      <c r="CE19" s="38">
        <f t="shared" si="14"/>
        <v>123.58628905583127</v>
      </c>
      <c r="CF19" s="54">
        <v>29</v>
      </c>
      <c r="CG19" s="43">
        <v>30</v>
      </c>
      <c r="CH19" s="43">
        <v>32</v>
      </c>
      <c r="CI19" s="54">
        <v>29</v>
      </c>
      <c r="CJ19" s="54">
        <v>29</v>
      </c>
      <c r="CK19" s="54">
        <v>29</v>
      </c>
      <c r="CL19" s="54">
        <v>29</v>
      </c>
      <c r="CM19" s="54"/>
      <c r="CN19" s="54">
        <v>29</v>
      </c>
      <c r="CO19" s="37">
        <f t="shared" si="6"/>
        <v>0</v>
      </c>
      <c r="CP19" s="37">
        <f t="shared" si="7"/>
        <v>87.349397590361434</v>
      </c>
      <c r="CQ19" s="38">
        <f t="shared" si="16"/>
        <v>0</v>
      </c>
      <c r="CR19" s="38">
        <f t="shared" si="17"/>
        <v>0</v>
      </c>
      <c r="CS19" s="54">
        <v>33.200000000000003</v>
      </c>
      <c r="CT19" s="38" t="e">
        <f t="shared" si="18"/>
        <v>#DIV/0!</v>
      </c>
      <c r="CU19" s="38">
        <f t="shared" si="19"/>
        <v>110.66666666666667</v>
      </c>
      <c r="CV19" s="43">
        <v>44.8</v>
      </c>
      <c r="CW19" s="38">
        <f t="shared" si="20"/>
        <v>134.93975903614458</v>
      </c>
      <c r="CX19" s="38">
        <f t="shared" si="21"/>
        <v>140</v>
      </c>
      <c r="CY19" s="43">
        <v>46.8</v>
      </c>
      <c r="CZ19" s="38">
        <f t="shared" si="22"/>
        <v>104.46428571428572</v>
      </c>
      <c r="DA19" s="39"/>
    </row>
    <row r="20" spans="1:105" ht="22.5" hidden="1" customHeight="1" x14ac:dyDescent="0.25">
      <c r="A20" s="50" t="s">
        <v>130</v>
      </c>
      <c r="B20" s="51" t="s">
        <v>131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>
        <v>2487</v>
      </c>
      <c r="W20" s="43">
        <v>2077.3000000000002</v>
      </c>
      <c r="X20" s="43">
        <v>2257.0454599999998</v>
      </c>
      <c r="Y20" s="43">
        <v>2257.0454599999998</v>
      </c>
      <c r="Z20" s="43">
        <v>2366.1999999999998</v>
      </c>
      <c r="AA20" s="43">
        <v>2366.1999999999998</v>
      </c>
      <c r="AB20" s="43">
        <v>3004.6584200000002</v>
      </c>
      <c r="AC20" s="43">
        <v>3004.6584200000002</v>
      </c>
      <c r="AD20" s="43">
        <v>2850.3</v>
      </c>
      <c r="AE20" s="43">
        <v>3000.3</v>
      </c>
      <c r="AF20" s="43">
        <v>3204.6112899999998</v>
      </c>
      <c r="AG20" s="43">
        <v>3204.6112899999998</v>
      </c>
      <c r="AH20" s="43">
        <v>2937.6</v>
      </c>
      <c r="AI20" s="43">
        <v>3269.6</v>
      </c>
      <c r="AJ20" s="43">
        <v>3269.6</v>
      </c>
      <c r="AK20" s="43">
        <v>2787.6</v>
      </c>
      <c r="AL20" s="43">
        <v>3002.8016699999998</v>
      </c>
      <c r="AM20" s="43">
        <v>3002.8016699999998</v>
      </c>
      <c r="AN20" s="43">
        <v>4051.8</v>
      </c>
      <c r="AO20" s="43">
        <v>4051.8</v>
      </c>
      <c r="AP20" s="43">
        <v>4051.8</v>
      </c>
      <c r="AQ20" s="43"/>
      <c r="AR20" s="43"/>
      <c r="AS20" s="43"/>
      <c r="AT20" s="43">
        <v>4051.8</v>
      </c>
      <c r="AU20" s="43">
        <v>4051.8</v>
      </c>
      <c r="AV20" s="43">
        <v>4744.2783600000002</v>
      </c>
      <c r="AW20" s="43">
        <v>4744.2783600000002</v>
      </c>
      <c r="AX20" s="43">
        <v>4497</v>
      </c>
      <c r="AY20" s="43">
        <v>4805.8999999999996</v>
      </c>
      <c r="AZ20" s="43">
        <v>4805.8999999999996</v>
      </c>
      <c r="BA20" s="43"/>
      <c r="BB20" s="43"/>
      <c r="BC20" s="52">
        <v>4813.7</v>
      </c>
      <c r="BD20" s="53">
        <v>4813.7</v>
      </c>
      <c r="BE20" s="53">
        <v>5175.7719999999999</v>
      </c>
      <c r="BF20" s="43">
        <v>4637.9545900000003</v>
      </c>
      <c r="BG20" s="53">
        <v>4473.1000000000004</v>
      </c>
      <c r="BH20" s="43">
        <v>4543.8</v>
      </c>
      <c r="BI20" s="43">
        <v>4543.8</v>
      </c>
      <c r="BJ20" s="31">
        <v>4473.1000000000004</v>
      </c>
      <c r="BK20" s="34">
        <v>4473.1000000000004</v>
      </c>
      <c r="BL20" s="53">
        <v>4473.1000000000004</v>
      </c>
      <c r="BM20" s="53"/>
      <c r="BN20" s="53">
        <v>5309.0062099999996</v>
      </c>
      <c r="BO20" s="53">
        <v>5309.0062099999996</v>
      </c>
      <c r="BP20" s="53">
        <v>5570.4</v>
      </c>
      <c r="BQ20" s="43">
        <v>5682.4</v>
      </c>
      <c r="BR20" s="43">
        <v>5682.4</v>
      </c>
      <c r="BS20" s="34">
        <v>5570.4</v>
      </c>
      <c r="BT20" s="43">
        <v>5570.4</v>
      </c>
      <c r="BU20" s="43">
        <v>5570.4</v>
      </c>
      <c r="BV20" s="43">
        <v>4036</v>
      </c>
      <c r="BW20" s="43">
        <v>5570.4</v>
      </c>
      <c r="BX20" s="35">
        <f t="shared" si="10"/>
        <v>0</v>
      </c>
      <c r="BY20" s="36">
        <f t="shared" si="11"/>
        <v>100</v>
      </c>
      <c r="BZ20" s="43"/>
      <c r="CA20" s="54">
        <v>5960.23524</v>
      </c>
      <c r="CB20" s="54">
        <v>5960.23524</v>
      </c>
      <c r="CC20" s="37">
        <f t="shared" si="12"/>
        <v>106.99833476949591</v>
      </c>
      <c r="CD20" s="37">
        <f t="shared" si="13"/>
        <v>106.99833476949591</v>
      </c>
      <c r="CE20" s="38">
        <f t="shared" si="14"/>
        <v>112.26649591732161</v>
      </c>
      <c r="CF20" s="54">
        <v>5443.2</v>
      </c>
      <c r="CG20" s="43">
        <v>5529.1</v>
      </c>
      <c r="CH20" s="43">
        <v>6260.6</v>
      </c>
      <c r="CI20" s="54">
        <v>5443.2</v>
      </c>
      <c r="CJ20" s="54">
        <v>5443.2</v>
      </c>
      <c r="CK20" s="54">
        <v>5443.2</v>
      </c>
      <c r="CL20" s="54">
        <v>5443.2</v>
      </c>
      <c r="CM20" s="54"/>
      <c r="CN20" s="54">
        <v>5443.2</v>
      </c>
      <c r="CO20" s="37">
        <f t="shared" si="6"/>
        <v>0</v>
      </c>
      <c r="CP20" s="37">
        <f t="shared" si="7"/>
        <v>87.793548387096777</v>
      </c>
      <c r="CQ20" s="38">
        <f t="shared" si="16"/>
        <v>0</v>
      </c>
      <c r="CR20" s="38">
        <f t="shared" si="17"/>
        <v>0</v>
      </c>
      <c r="CS20" s="54">
        <v>6200</v>
      </c>
      <c r="CT20" s="38" t="e">
        <f t="shared" si="18"/>
        <v>#DIV/0!</v>
      </c>
      <c r="CU20" s="38">
        <f t="shared" si="19"/>
        <v>112.13398202239063</v>
      </c>
      <c r="CV20" s="43">
        <v>8507.9</v>
      </c>
      <c r="CW20" s="38">
        <f t="shared" si="20"/>
        <v>137.22419354838709</v>
      </c>
      <c r="CX20" s="38">
        <f t="shared" si="21"/>
        <v>135.8959205188001</v>
      </c>
      <c r="CY20" s="43">
        <v>8874.5</v>
      </c>
      <c r="CZ20" s="38">
        <f t="shared" si="22"/>
        <v>104.3089364002868</v>
      </c>
      <c r="DA20" s="39"/>
    </row>
    <row r="21" spans="1:105" ht="22.5" hidden="1" customHeight="1" x14ac:dyDescent="0.25">
      <c r="A21" s="50" t="s">
        <v>132</v>
      </c>
      <c r="B21" s="51" t="s">
        <v>133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>
        <v>-270.30268999999998</v>
      </c>
      <c r="Y21" s="43">
        <v>-270.30268999999998</v>
      </c>
      <c r="Z21" s="43"/>
      <c r="AA21" s="43"/>
      <c r="AB21" s="43">
        <v>-461.49556999999999</v>
      </c>
      <c r="AC21" s="43">
        <v>-461.49556999999999</v>
      </c>
      <c r="AD21" s="43"/>
      <c r="AE21" s="43"/>
      <c r="AF21" s="43">
        <v>-351.24898000000002</v>
      </c>
      <c r="AG21" s="43">
        <v>-351.24898000000002</v>
      </c>
      <c r="AH21" s="43"/>
      <c r="AI21" s="43"/>
      <c r="AJ21" s="43"/>
      <c r="AK21" s="43"/>
      <c r="AL21" s="43">
        <v>-411.49754000000001</v>
      </c>
      <c r="AM21" s="43">
        <v>-411.49754000000001</v>
      </c>
      <c r="AN21" s="43"/>
      <c r="AO21" s="43"/>
      <c r="AP21" s="43"/>
      <c r="AQ21" s="43"/>
      <c r="AR21" s="43"/>
      <c r="AS21" s="43"/>
      <c r="AT21" s="43">
        <v>0</v>
      </c>
      <c r="AU21" s="43">
        <v>0</v>
      </c>
      <c r="AV21" s="43">
        <v>-608.47373000000005</v>
      </c>
      <c r="AW21" s="43">
        <v>-608.47373000000005</v>
      </c>
      <c r="AX21" s="43"/>
      <c r="AY21" s="43"/>
      <c r="AZ21" s="43"/>
      <c r="BA21" s="43"/>
      <c r="BB21" s="43"/>
      <c r="BC21" s="44"/>
      <c r="BD21" s="43"/>
      <c r="BE21" s="43">
        <v>-537.81741</v>
      </c>
      <c r="BF21" s="43">
        <v>0</v>
      </c>
      <c r="BG21" s="43"/>
      <c r="BH21" s="43"/>
      <c r="BI21" s="43"/>
      <c r="BJ21" s="31"/>
      <c r="BK21" s="34"/>
      <c r="BL21" s="43"/>
      <c r="BM21" s="43"/>
      <c r="BN21" s="43">
        <v>-559.23811000000001</v>
      </c>
      <c r="BO21" s="43">
        <v>-559.23811000000001</v>
      </c>
      <c r="BP21" s="43"/>
      <c r="BQ21" s="43"/>
      <c r="BR21" s="43"/>
      <c r="BS21" s="34"/>
      <c r="BT21" s="43"/>
      <c r="BU21" s="43"/>
      <c r="BV21" s="43">
        <v>-495.9</v>
      </c>
      <c r="BW21" s="43"/>
      <c r="BX21" s="35">
        <f t="shared" si="10"/>
        <v>0</v>
      </c>
      <c r="BY21" s="36" t="e">
        <f t="shared" si="11"/>
        <v>#DIV/0!</v>
      </c>
      <c r="BZ21" s="43"/>
      <c r="CA21" s="38">
        <v>-624.60982000000001</v>
      </c>
      <c r="CB21" s="38"/>
      <c r="CC21" s="37" t="e">
        <f t="shared" si="12"/>
        <v>#DIV/0!</v>
      </c>
      <c r="CD21" s="37" t="e">
        <f t="shared" si="13"/>
        <v>#DIV/0!</v>
      </c>
      <c r="CE21" s="38">
        <f t="shared" si="14"/>
        <v>111.68942331201283</v>
      </c>
      <c r="CF21" s="38"/>
      <c r="CG21" s="43"/>
      <c r="CH21" s="43"/>
      <c r="CI21" s="38"/>
      <c r="CJ21" s="38"/>
      <c r="CK21" s="38"/>
      <c r="CL21" s="38"/>
      <c r="CM21" s="38"/>
      <c r="CN21" s="38"/>
      <c r="CO21" s="37">
        <f t="shared" si="6"/>
        <v>0</v>
      </c>
      <c r="CP21" s="37" t="e">
        <f t="shared" si="7"/>
        <v>#DIV/0!</v>
      </c>
      <c r="CQ21" s="38">
        <f t="shared" si="16"/>
        <v>0</v>
      </c>
      <c r="CR21" s="38" t="e">
        <f t="shared" si="17"/>
        <v>#DIV/0!</v>
      </c>
      <c r="CS21" s="38"/>
      <c r="CT21" s="38" t="e">
        <f t="shared" si="18"/>
        <v>#DIV/0!</v>
      </c>
      <c r="CU21" s="38" t="e">
        <f t="shared" si="19"/>
        <v>#DIV/0!</v>
      </c>
      <c r="CV21" s="43"/>
      <c r="CW21" s="38" t="e">
        <f t="shared" si="20"/>
        <v>#DIV/0!</v>
      </c>
      <c r="CX21" s="38" t="e">
        <f t="shared" si="21"/>
        <v>#DIV/0!</v>
      </c>
      <c r="CY21" s="43"/>
      <c r="CZ21" s="38" t="e">
        <f t="shared" si="22"/>
        <v>#DIV/0!</v>
      </c>
      <c r="DA21" s="39"/>
    </row>
    <row r="22" spans="1:105" s="56" customFormat="1" ht="22.5" customHeight="1" x14ac:dyDescent="0.25">
      <c r="A22" s="29" t="s">
        <v>134</v>
      </c>
      <c r="B22" s="55" t="s">
        <v>135</v>
      </c>
      <c r="C22" s="31">
        <v>0.66779999999999995</v>
      </c>
      <c r="D22" s="31">
        <v>0</v>
      </c>
      <c r="E22" s="31">
        <v>0.3</v>
      </c>
      <c r="F22" s="31">
        <v>0.3</v>
      </c>
      <c r="G22" s="31">
        <v>0</v>
      </c>
      <c r="H22" s="31">
        <v>0.5</v>
      </c>
      <c r="I22" s="31">
        <v>0.5</v>
      </c>
      <c r="J22" s="31">
        <v>0</v>
      </c>
      <c r="K22" s="31">
        <v>9.5</v>
      </c>
      <c r="L22" s="31">
        <f>9.469+0.245</f>
        <v>9.7139999999999986</v>
      </c>
      <c r="M22" s="31">
        <f>9.469+0.245</f>
        <v>9.7139999999999986</v>
      </c>
      <c r="N22" s="31">
        <v>0</v>
      </c>
      <c r="O22" s="31">
        <v>0</v>
      </c>
      <c r="P22" s="31">
        <v>0.1</v>
      </c>
      <c r="Q22" s="31">
        <v>0.1</v>
      </c>
      <c r="R22" s="31">
        <v>0</v>
      </c>
      <c r="S22" s="31">
        <v>13.2</v>
      </c>
      <c r="T22" s="31">
        <f>12.1515+1+7.5/1000</f>
        <v>13.159000000000001</v>
      </c>
      <c r="U22" s="31">
        <v>13.159000000000001</v>
      </c>
      <c r="V22" s="31">
        <v>5</v>
      </c>
      <c r="W22" s="31">
        <v>47.8</v>
      </c>
      <c r="X22" s="31">
        <v>47.876620000000003</v>
      </c>
      <c r="Y22" s="31">
        <v>47.876620000000003</v>
      </c>
      <c r="Z22" s="31">
        <v>16</v>
      </c>
      <c r="AA22" s="31">
        <v>27.8</v>
      </c>
      <c r="AB22" s="31">
        <f>20.537+0.30718+7.2731</f>
        <v>28.117279999999997</v>
      </c>
      <c r="AC22" s="31">
        <f>20.537+0.30718+7.2731</f>
        <v>28.117279999999997</v>
      </c>
      <c r="AD22" s="31">
        <v>10</v>
      </c>
      <c r="AE22" s="31">
        <v>10</v>
      </c>
      <c r="AF22" s="31">
        <v>11.41854</v>
      </c>
      <c r="AG22" s="31">
        <v>11.41854</v>
      </c>
      <c r="AH22" s="31">
        <v>15</v>
      </c>
      <c r="AI22" s="31">
        <v>16</v>
      </c>
      <c r="AJ22" s="31">
        <v>18</v>
      </c>
      <c r="AK22" s="31">
        <v>3</v>
      </c>
      <c r="AL22" s="31">
        <v>2.6288100000000001</v>
      </c>
      <c r="AM22" s="31">
        <v>2.6288100000000001</v>
      </c>
      <c r="AN22" s="31">
        <v>5</v>
      </c>
      <c r="AO22" s="31">
        <v>5</v>
      </c>
      <c r="AP22" s="31">
        <v>5</v>
      </c>
      <c r="AQ22" s="31">
        <v>5</v>
      </c>
      <c r="AR22" s="31">
        <v>84.4</v>
      </c>
      <c r="AS22" s="31">
        <v>84.4</v>
      </c>
      <c r="AT22" s="31">
        <v>78.400000000000006</v>
      </c>
      <c r="AU22" s="31">
        <v>85.4</v>
      </c>
      <c r="AV22" s="31">
        <f>83.5525+1.60452+0.12859</f>
        <v>85.285609999999991</v>
      </c>
      <c r="AW22" s="31">
        <v>85.285610000000005</v>
      </c>
      <c r="AX22" s="31">
        <v>5</v>
      </c>
      <c r="AY22" s="31">
        <v>5</v>
      </c>
      <c r="AZ22" s="31">
        <v>5</v>
      </c>
      <c r="BA22" s="31">
        <v>5</v>
      </c>
      <c r="BB22" s="31">
        <v>5</v>
      </c>
      <c r="BC22" s="34">
        <v>76.599999999999994</v>
      </c>
      <c r="BD22" s="31">
        <v>76.599999999999994</v>
      </c>
      <c r="BE22" s="31">
        <v>76.665229999999994</v>
      </c>
      <c r="BF22" s="31">
        <v>76.665229999999994</v>
      </c>
      <c r="BG22" s="31">
        <v>12</v>
      </c>
      <c r="BH22" s="31">
        <v>12</v>
      </c>
      <c r="BI22" s="31">
        <v>12</v>
      </c>
      <c r="BJ22" s="31">
        <v>12</v>
      </c>
      <c r="BK22" s="34">
        <v>12</v>
      </c>
      <c r="BL22" s="31">
        <v>46.3</v>
      </c>
      <c r="BM22" s="31">
        <v>3.8</v>
      </c>
      <c r="BN22" s="31">
        <v>46.682580000000002</v>
      </c>
      <c r="BO22" s="31">
        <v>46.682580000000002</v>
      </c>
      <c r="BP22" s="31">
        <v>12</v>
      </c>
      <c r="BQ22" s="31">
        <v>12</v>
      </c>
      <c r="BR22" s="31">
        <v>12</v>
      </c>
      <c r="BS22" s="34">
        <v>12</v>
      </c>
      <c r="BT22" s="31">
        <v>29</v>
      </c>
      <c r="BU22" s="31">
        <v>29</v>
      </c>
      <c r="BV22" s="31">
        <v>30.4</v>
      </c>
      <c r="BW22" s="31">
        <v>42.3</v>
      </c>
      <c r="BX22" s="35">
        <f t="shared" si="10"/>
        <v>30.299999999999997</v>
      </c>
      <c r="BY22" s="36">
        <f t="shared" si="11"/>
        <v>352.5</v>
      </c>
      <c r="BZ22" s="31">
        <v>42.3</v>
      </c>
      <c r="CA22" s="37">
        <v>42.557160000000003</v>
      </c>
      <c r="CB22" s="37">
        <v>42.557160000000003</v>
      </c>
      <c r="CC22" s="37">
        <f t="shared" si="12"/>
        <v>354.64300000000003</v>
      </c>
      <c r="CD22" s="37">
        <f t="shared" si="13"/>
        <v>100.60794326241135</v>
      </c>
      <c r="CE22" s="38">
        <f t="shared" si="14"/>
        <v>91.162827761447645</v>
      </c>
      <c r="CF22" s="37">
        <v>20</v>
      </c>
      <c r="CG22" s="31">
        <v>22</v>
      </c>
      <c r="CH22" s="31">
        <v>25</v>
      </c>
      <c r="CI22" s="37">
        <v>20</v>
      </c>
      <c r="CJ22" s="37">
        <v>50</v>
      </c>
      <c r="CK22" s="37">
        <v>50</v>
      </c>
      <c r="CL22" s="37">
        <v>50</v>
      </c>
      <c r="CM22" s="37">
        <v>50</v>
      </c>
      <c r="CN22" s="37">
        <v>50</v>
      </c>
      <c r="CO22" s="37">
        <f t="shared" si="6"/>
        <v>0</v>
      </c>
      <c r="CP22" s="37">
        <f t="shared" si="7"/>
        <v>121.95121951219512</v>
      </c>
      <c r="CQ22" s="38">
        <f t="shared" si="16"/>
        <v>117.48904297185243</v>
      </c>
      <c r="CR22" s="38">
        <f t="shared" si="17"/>
        <v>250</v>
      </c>
      <c r="CS22" s="37">
        <v>41</v>
      </c>
      <c r="CT22" s="38">
        <f t="shared" si="18"/>
        <v>82</v>
      </c>
      <c r="CU22" s="38">
        <f t="shared" si="19"/>
        <v>186.36363636363635</v>
      </c>
      <c r="CV22" s="31">
        <v>42</v>
      </c>
      <c r="CW22" s="38">
        <f t="shared" si="20"/>
        <v>102.4390243902439</v>
      </c>
      <c r="CX22" s="38">
        <f t="shared" si="21"/>
        <v>168</v>
      </c>
      <c r="CY22" s="31">
        <v>43</v>
      </c>
      <c r="CZ22" s="38">
        <f t="shared" si="22"/>
        <v>102.38095238095238</v>
      </c>
      <c r="DA22" s="39"/>
    </row>
    <row r="23" spans="1:105" ht="22.5" customHeight="1" x14ac:dyDescent="0.25">
      <c r="A23" s="29" t="s">
        <v>136</v>
      </c>
      <c r="B23" s="30" t="s">
        <v>137</v>
      </c>
      <c r="C23" s="31">
        <f t="shared" ref="C23:AG23" si="38">C30+C24</f>
        <v>242.87862000000001</v>
      </c>
      <c r="D23" s="31">
        <f t="shared" si="38"/>
        <v>694</v>
      </c>
      <c r="E23" s="31">
        <f t="shared" si="38"/>
        <v>694</v>
      </c>
      <c r="F23" s="31">
        <f t="shared" si="38"/>
        <v>400.93340999999998</v>
      </c>
      <c r="G23" s="31">
        <f t="shared" si="38"/>
        <v>632</v>
      </c>
      <c r="H23" s="31">
        <f t="shared" si="38"/>
        <v>764.3</v>
      </c>
      <c r="I23" s="31">
        <f t="shared" si="38"/>
        <v>769.46163999999987</v>
      </c>
      <c r="J23" s="31">
        <f t="shared" si="38"/>
        <v>387</v>
      </c>
      <c r="K23" s="31">
        <f t="shared" si="38"/>
        <v>531</v>
      </c>
      <c r="L23" s="31">
        <f t="shared" si="38"/>
        <v>515.18920000000003</v>
      </c>
      <c r="M23" s="31">
        <f t="shared" si="38"/>
        <v>506.52123</v>
      </c>
      <c r="N23" s="31">
        <f t="shared" si="38"/>
        <v>792</v>
      </c>
      <c r="O23" s="31">
        <f t="shared" si="38"/>
        <v>792</v>
      </c>
      <c r="P23" s="31">
        <f t="shared" si="38"/>
        <v>754.62914000000001</v>
      </c>
      <c r="Q23" s="31">
        <f t="shared" si="38"/>
        <v>754.62914000000001</v>
      </c>
      <c r="R23" s="31">
        <f t="shared" si="38"/>
        <v>545</v>
      </c>
      <c r="S23" s="31">
        <f t="shared" si="38"/>
        <v>1260.0999999999999</v>
      </c>
      <c r="T23" s="31">
        <f t="shared" si="38"/>
        <v>1260.34384</v>
      </c>
      <c r="U23" s="31">
        <f t="shared" si="38"/>
        <v>1260.34384</v>
      </c>
      <c r="V23" s="31">
        <f t="shared" si="38"/>
        <v>1070</v>
      </c>
      <c r="W23" s="31">
        <f t="shared" si="38"/>
        <v>1992</v>
      </c>
      <c r="X23" s="31">
        <f t="shared" si="38"/>
        <v>2006.4058199999999</v>
      </c>
      <c r="Y23" s="31">
        <f t="shared" si="38"/>
        <v>1998.1884700000001</v>
      </c>
      <c r="Z23" s="31">
        <f t="shared" si="38"/>
        <v>1137</v>
      </c>
      <c r="AA23" s="31">
        <f t="shared" si="38"/>
        <v>1982.3</v>
      </c>
      <c r="AB23" s="31">
        <f t="shared" si="38"/>
        <v>2107.1220399999997</v>
      </c>
      <c r="AC23" s="31">
        <f t="shared" si="38"/>
        <v>2217.1391400000002</v>
      </c>
      <c r="AD23" s="31">
        <f t="shared" si="38"/>
        <v>1510</v>
      </c>
      <c r="AE23" s="31">
        <f t="shared" si="38"/>
        <v>1965</v>
      </c>
      <c r="AF23" s="31">
        <f t="shared" si="38"/>
        <v>2058.3388800000002</v>
      </c>
      <c r="AG23" s="31">
        <f t="shared" si="38"/>
        <v>2252.4068400000001</v>
      </c>
      <c r="AH23" s="31">
        <f t="shared" ref="AH23:AP23" si="39">AH30+AH24+AH27</f>
        <v>1987</v>
      </c>
      <c r="AI23" s="31">
        <f t="shared" si="39"/>
        <v>1996.2</v>
      </c>
      <c r="AJ23" s="31">
        <f t="shared" si="39"/>
        <v>2010.2</v>
      </c>
      <c r="AK23" s="31">
        <f t="shared" si="39"/>
        <v>1142.4000000000001</v>
      </c>
      <c r="AL23" s="31">
        <f t="shared" si="39"/>
        <v>1176.8465700000002</v>
      </c>
      <c r="AM23" s="31">
        <f t="shared" si="39"/>
        <v>1538.4100100000003</v>
      </c>
      <c r="AN23" s="31">
        <f t="shared" si="39"/>
        <v>1658.2</v>
      </c>
      <c r="AO23" s="31">
        <f t="shared" si="39"/>
        <v>1658.2</v>
      </c>
      <c r="AP23" s="31">
        <f t="shared" si="39"/>
        <v>1658.2</v>
      </c>
      <c r="AQ23" s="31">
        <v>1658.2</v>
      </c>
      <c r="AR23" s="31">
        <v>1658.2</v>
      </c>
      <c r="AS23" s="31">
        <v>1658.2</v>
      </c>
      <c r="AT23" s="31">
        <f t="shared" ref="AT23:AZ23" si="40">AT30+AT24+AT27</f>
        <v>1658.2</v>
      </c>
      <c r="AU23" s="31">
        <f t="shared" si="40"/>
        <v>2101.1999999999998</v>
      </c>
      <c r="AV23" s="31">
        <f t="shared" si="40"/>
        <v>2150.1361299999999</v>
      </c>
      <c r="AW23" s="31">
        <f>AW30+AW24+AW27</f>
        <v>2026.85113</v>
      </c>
      <c r="AX23" s="31">
        <f t="shared" si="40"/>
        <v>1695</v>
      </c>
      <c r="AY23" s="31">
        <f t="shared" si="40"/>
        <v>1710</v>
      </c>
      <c r="AZ23" s="31">
        <f t="shared" si="40"/>
        <v>1720</v>
      </c>
      <c r="BA23" s="31">
        <f>BA30+BA24+BA27-1</f>
        <v>1695</v>
      </c>
      <c r="BB23" s="31">
        <f>BB30+BB24+BB27-2</f>
        <v>1695</v>
      </c>
      <c r="BC23" s="34">
        <f t="shared" ref="BC23:BW23" si="41">BC30+BC24+BC27</f>
        <v>1695</v>
      </c>
      <c r="BD23" s="31">
        <f t="shared" si="41"/>
        <v>2541</v>
      </c>
      <c r="BE23" s="31">
        <f t="shared" si="41"/>
        <v>2756.8085599999999</v>
      </c>
      <c r="BF23" s="31">
        <f t="shared" si="41"/>
        <v>2855.0708100000002</v>
      </c>
      <c r="BG23" s="31">
        <f t="shared" si="41"/>
        <v>1742</v>
      </c>
      <c r="BH23" s="31">
        <f t="shared" si="41"/>
        <v>1765</v>
      </c>
      <c r="BI23" s="31">
        <f t="shared" si="41"/>
        <v>1783</v>
      </c>
      <c r="BJ23" s="31">
        <f t="shared" si="41"/>
        <v>1742</v>
      </c>
      <c r="BK23" s="31">
        <f t="shared" si="41"/>
        <v>1742</v>
      </c>
      <c r="BL23" s="31">
        <f t="shared" si="41"/>
        <v>2449.5</v>
      </c>
      <c r="BM23" s="31">
        <f t="shared" si="41"/>
        <v>2778.8</v>
      </c>
      <c r="BN23" s="31">
        <f t="shared" si="41"/>
        <v>2742.75288</v>
      </c>
      <c r="BO23" s="31">
        <f t="shared" si="41"/>
        <v>3323.4261499999998</v>
      </c>
      <c r="BP23" s="31">
        <f t="shared" si="41"/>
        <v>2088</v>
      </c>
      <c r="BQ23" s="31">
        <f t="shared" si="41"/>
        <v>2145</v>
      </c>
      <c r="BR23" s="31">
        <f t="shared" si="41"/>
        <v>2193</v>
      </c>
      <c r="BS23" s="31">
        <f t="shared" si="41"/>
        <v>2088</v>
      </c>
      <c r="BT23" s="31">
        <f t="shared" si="41"/>
        <v>2088</v>
      </c>
      <c r="BU23" s="31">
        <f t="shared" si="41"/>
        <v>2088</v>
      </c>
      <c r="BV23" s="31">
        <f t="shared" si="41"/>
        <v>874.6</v>
      </c>
      <c r="BW23" s="31">
        <f t="shared" si="41"/>
        <v>2071.1999999999998</v>
      </c>
      <c r="BX23" s="35">
        <f t="shared" si="10"/>
        <v>-16.800000000000182</v>
      </c>
      <c r="BY23" s="36">
        <f t="shared" si="11"/>
        <v>99.195402298850567</v>
      </c>
      <c r="BZ23" s="31">
        <f>BZ30+BZ24+BZ27</f>
        <v>1891</v>
      </c>
      <c r="CA23" s="37">
        <f>CA30+CA24+CA27</f>
        <v>2076.1527900000001</v>
      </c>
      <c r="CB23" s="37">
        <f>CB30+CB24+CB27</f>
        <v>1943.57375</v>
      </c>
      <c r="CC23" s="37">
        <f t="shared" si="12"/>
        <v>99.432604885057472</v>
      </c>
      <c r="CD23" s="37">
        <f t="shared" si="13"/>
        <v>100.23912659327927</v>
      </c>
      <c r="CE23" s="38">
        <f t="shared" si="14"/>
        <v>75.695947860968076</v>
      </c>
      <c r="CF23" s="37">
        <f t="shared" ref="CF23:CN23" si="42">CF30+CF24+CF27</f>
        <v>2225</v>
      </c>
      <c r="CG23" s="31">
        <f t="shared" si="42"/>
        <v>2237</v>
      </c>
      <c r="CH23" s="31">
        <f t="shared" si="42"/>
        <v>2249</v>
      </c>
      <c r="CI23" s="37">
        <f t="shared" si="42"/>
        <v>2225</v>
      </c>
      <c r="CJ23" s="37">
        <f t="shared" si="42"/>
        <v>2225</v>
      </c>
      <c r="CK23" s="37">
        <f t="shared" si="42"/>
        <v>2225</v>
      </c>
      <c r="CL23" s="37">
        <f t="shared" si="42"/>
        <v>2425</v>
      </c>
      <c r="CM23" s="37">
        <f t="shared" si="42"/>
        <v>2553.3000000000002</v>
      </c>
      <c r="CN23" s="37">
        <f t="shared" si="42"/>
        <v>2425</v>
      </c>
      <c r="CO23" s="37">
        <f t="shared" si="6"/>
        <v>200</v>
      </c>
      <c r="CP23" s="37">
        <f t="shared" si="7"/>
        <v>110.3777878925808</v>
      </c>
      <c r="CQ23" s="38">
        <f t="shared" si="16"/>
        <v>122.98227819735752</v>
      </c>
      <c r="CR23" s="38">
        <f t="shared" si="17"/>
        <v>114.75505617977528</v>
      </c>
      <c r="CS23" s="37">
        <f>CS30+CS24+CS27</f>
        <v>2197</v>
      </c>
      <c r="CT23" s="38">
        <f t="shared" si="18"/>
        <v>86.045509732503035</v>
      </c>
      <c r="CU23" s="38">
        <f t="shared" si="19"/>
        <v>98.211890925346452</v>
      </c>
      <c r="CV23" s="31">
        <f>CV30+CV24+CV27</f>
        <v>2315</v>
      </c>
      <c r="CW23" s="38">
        <f t="shared" si="20"/>
        <v>105.37096040054621</v>
      </c>
      <c r="CX23" s="38">
        <f t="shared" si="21"/>
        <v>102.93463761671855</v>
      </c>
      <c r="CY23" s="31">
        <f>CY30+CY24+CY27</f>
        <v>2410</v>
      </c>
      <c r="CZ23" s="38">
        <f t="shared" si="22"/>
        <v>104.10367170626348</v>
      </c>
      <c r="DA23" s="39"/>
    </row>
    <row r="24" spans="1:105" ht="29.25" customHeight="1" x14ac:dyDescent="0.25">
      <c r="A24" s="29" t="s">
        <v>138</v>
      </c>
      <c r="B24" s="30" t="s">
        <v>139</v>
      </c>
      <c r="C24" s="31">
        <f t="shared" ref="C24:AP24" si="43">C25</f>
        <v>112.69597</v>
      </c>
      <c r="D24" s="31">
        <f t="shared" si="43"/>
        <v>365</v>
      </c>
      <c r="E24" s="31">
        <f t="shared" si="43"/>
        <v>365</v>
      </c>
      <c r="F24" s="31">
        <f t="shared" si="43"/>
        <v>242.02986000000001</v>
      </c>
      <c r="G24" s="31">
        <f t="shared" si="43"/>
        <v>300</v>
      </c>
      <c r="H24" s="31">
        <f t="shared" si="43"/>
        <v>605</v>
      </c>
      <c r="I24" s="31">
        <f t="shared" si="43"/>
        <v>610.1957799999999</v>
      </c>
      <c r="J24" s="31">
        <f t="shared" si="43"/>
        <v>250</v>
      </c>
      <c r="K24" s="31">
        <f t="shared" si="43"/>
        <v>400</v>
      </c>
      <c r="L24" s="31">
        <f>L25</f>
        <v>400.00060999999999</v>
      </c>
      <c r="M24" s="31">
        <f>M25</f>
        <v>400.00060999999999</v>
      </c>
      <c r="N24" s="31">
        <f t="shared" si="43"/>
        <v>620</v>
      </c>
      <c r="O24" s="31">
        <f t="shared" si="43"/>
        <v>620</v>
      </c>
      <c r="P24" s="31">
        <f>P25</f>
        <v>391.67778999999996</v>
      </c>
      <c r="Q24" s="31">
        <f>Q25</f>
        <v>391.67778999999996</v>
      </c>
      <c r="R24" s="31">
        <f t="shared" si="43"/>
        <v>400</v>
      </c>
      <c r="S24" s="31">
        <f t="shared" si="43"/>
        <v>256.7</v>
      </c>
      <c r="T24" s="31">
        <f>T25</f>
        <v>256.75448999999998</v>
      </c>
      <c r="U24" s="31">
        <f>U25</f>
        <v>256.75448999999998</v>
      </c>
      <c r="V24" s="31">
        <f t="shared" si="43"/>
        <v>410</v>
      </c>
      <c r="W24" s="31">
        <f t="shared" si="43"/>
        <v>510.6</v>
      </c>
      <c r="X24" s="31">
        <f>X25</f>
        <v>517.86298999999997</v>
      </c>
      <c r="Y24" s="31">
        <f>Y25</f>
        <v>652.49690999999996</v>
      </c>
      <c r="Z24" s="31">
        <f t="shared" si="43"/>
        <v>392</v>
      </c>
      <c r="AA24" s="31">
        <f t="shared" si="43"/>
        <v>1144</v>
      </c>
      <c r="AB24" s="31">
        <f>AB25</f>
        <v>1155.4379999999999</v>
      </c>
      <c r="AC24" s="31">
        <f>AC25</f>
        <v>1276.95272</v>
      </c>
      <c r="AD24" s="31">
        <f t="shared" si="43"/>
        <v>460</v>
      </c>
      <c r="AE24" s="31">
        <f t="shared" si="43"/>
        <v>1130</v>
      </c>
      <c r="AF24" s="31">
        <f t="shared" si="43"/>
        <v>1161.23918</v>
      </c>
      <c r="AG24" s="31">
        <f t="shared" si="43"/>
        <v>1345.4595200000001</v>
      </c>
      <c r="AH24" s="31">
        <f t="shared" si="43"/>
        <v>890</v>
      </c>
      <c r="AI24" s="31">
        <f t="shared" si="43"/>
        <v>896</v>
      </c>
      <c r="AJ24" s="31">
        <f t="shared" si="43"/>
        <v>902</v>
      </c>
      <c r="AK24" s="31">
        <f t="shared" si="43"/>
        <v>485</v>
      </c>
      <c r="AL24" s="31">
        <f t="shared" si="43"/>
        <v>500.55209000000002</v>
      </c>
      <c r="AM24" s="31">
        <f t="shared" si="43"/>
        <v>677.34630000000004</v>
      </c>
      <c r="AN24" s="31">
        <f t="shared" si="43"/>
        <v>670</v>
      </c>
      <c r="AO24" s="31">
        <f t="shared" si="43"/>
        <v>670</v>
      </c>
      <c r="AP24" s="31">
        <f t="shared" si="43"/>
        <v>670</v>
      </c>
      <c r="AQ24" s="31">
        <v>670</v>
      </c>
      <c r="AR24" s="31">
        <v>670</v>
      </c>
      <c r="AS24" s="31">
        <v>670</v>
      </c>
      <c r="AT24" s="31">
        <f>AT25</f>
        <v>670</v>
      </c>
      <c r="AU24" s="31">
        <f>AU25</f>
        <v>850</v>
      </c>
      <c r="AV24" s="31">
        <f>AV25</f>
        <v>877.85059000000001</v>
      </c>
      <c r="AW24" s="31">
        <f>AW25</f>
        <v>1000.12789</v>
      </c>
      <c r="AX24" s="31">
        <f t="shared" ref="AX24:BG24" si="44">AX25</f>
        <v>730</v>
      </c>
      <c r="AY24" s="31">
        <f>AY25</f>
        <v>740</v>
      </c>
      <c r="AZ24" s="31">
        <f>AZ25</f>
        <v>745</v>
      </c>
      <c r="BA24" s="31">
        <f t="shared" si="44"/>
        <v>731</v>
      </c>
      <c r="BB24" s="31">
        <f t="shared" si="44"/>
        <v>732</v>
      </c>
      <c r="BC24" s="34">
        <f t="shared" si="44"/>
        <v>730</v>
      </c>
      <c r="BD24" s="31">
        <f t="shared" si="44"/>
        <v>1480</v>
      </c>
      <c r="BE24" s="31">
        <f>BE25</f>
        <v>1612.6362300000001</v>
      </c>
      <c r="BF24" s="31">
        <f>BF25</f>
        <v>1859.7434000000001</v>
      </c>
      <c r="BG24" s="31">
        <f t="shared" si="44"/>
        <v>830</v>
      </c>
      <c r="BH24" s="31">
        <f>BH25</f>
        <v>840</v>
      </c>
      <c r="BI24" s="31">
        <f>BI25</f>
        <v>850</v>
      </c>
      <c r="BJ24" s="31">
        <f t="shared" ref="BJ24:BM24" si="45">BJ25</f>
        <v>830</v>
      </c>
      <c r="BK24" s="31">
        <f t="shared" si="45"/>
        <v>830</v>
      </c>
      <c r="BL24" s="31">
        <f t="shared" si="45"/>
        <v>1639.6</v>
      </c>
      <c r="BM24" s="31">
        <f t="shared" si="45"/>
        <v>1847</v>
      </c>
      <c r="BN24" s="31">
        <f>BN25</f>
        <v>1861.07908</v>
      </c>
      <c r="BO24" s="31">
        <f>BO25</f>
        <v>1730.0552499999999</v>
      </c>
      <c r="BP24" s="31">
        <f t="shared" ref="BP24:BV24" si="46">BP25</f>
        <v>1350</v>
      </c>
      <c r="BQ24" s="31">
        <f t="shared" si="46"/>
        <v>1400</v>
      </c>
      <c r="BR24" s="31">
        <f t="shared" si="46"/>
        <v>1440</v>
      </c>
      <c r="BS24" s="31">
        <f t="shared" si="46"/>
        <v>1350</v>
      </c>
      <c r="BT24" s="31">
        <f t="shared" si="46"/>
        <v>1350</v>
      </c>
      <c r="BU24" s="31">
        <f t="shared" si="46"/>
        <v>1350</v>
      </c>
      <c r="BV24" s="31">
        <f t="shared" si="46"/>
        <v>934.5</v>
      </c>
      <c r="BW24" s="31">
        <f>BW25</f>
        <v>1700</v>
      </c>
      <c r="BX24" s="35">
        <f t="shared" si="10"/>
        <v>350</v>
      </c>
      <c r="BY24" s="36">
        <f t="shared" si="11"/>
        <v>125.92592592592592</v>
      </c>
      <c r="BZ24" s="31">
        <v>1700</v>
      </c>
      <c r="CA24" s="37">
        <f>CA25</f>
        <v>1829.3804299999999</v>
      </c>
      <c r="CB24" s="37">
        <f>CB25</f>
        <v>1698.8858399999999</v>
      </c>
      <c r="CC24" s="37">
        <f t="shared" si="12"/>
        <v>135.50966148148146</v>
      </c>
      <c r="CD24" s="37">
        <f t="shared" si="13"/>
        <v>107.61061352941176</v>
      </c>
      <c r="CE24" s="38">
        <f t="shared" si="14"/>
        <v>98.296759641186227</v>
      </c>
      <c r="CF24" s="37">
        <f t="shared" ref="CF24:CN24" si="47">CF25</f>
        <v>1500</v>
      </c>
      <c r="CG24" s="31">
        <f t="shared" si="47"/>
        <v>1510</v>
      </c>
      <c r="CH24" s="31">
        <f t="shared" si="47"/>
        <v>1520</v>
      </c>
      <c r="CI24" s="37">
        <f t="shared" si="47"/>
        <v>1500</v>
      </c>
      <c r="CJ24" s="37">
        <f t="shared" si="47"/>
        <v>1500</v>
      </c>
      <c r="CK24" s="37">
        <f t="shared" si="47"/>
        <v>1500</v>
      </c>
      <c r="CL24" s="37">
        <f t="shared" si="47"/>
        <v>1700</v>
      </c>
      <c r="CM24" s="37">
        <f t="shared" si="47"/>
        <v>1880</v>
      </c>
      <c r="CN24" s="37">
        <f t="shared" si="47"/>
        <v>1700</v>
      </c>
      <c r="CO24" s="37">
        <f t="shared" si="6"/>
        <v>200</v>
      </c>
      <c r="CP24" s="37">
        <f t="shared" si="7"/>
        <v>109.6774193548387</v>
      </c>
      <c r="CQ24" s="38">
        <f t="shared" si="16"/>
        <v>102.76703353604806</v>
      </c>
      <c r="CR24" s="38">
        <f t="shared" si="17"/>
        <v>125.33333333333334</v>
      </c>
      <c r="CS24" s="37">
        <f>CS25</f>
        <v>1550</v>
      </c>
      <c r="CT24" s="38">
        <f t="shared" si="18"/>
        <v>82.446808510638306</v>
      </c>
      <c r="CU24" s="38">
        <f t="shared" si="19"/>
        <v>102.64900662251655</v>
      </c>
      <c r="CV24" s="31">
        <f>CV25</f>
        <v>1627</v>
      </c>
      <c r="CW24" s="38">
        <f t="shared" si="20"/>
        <v>104.96774193548386</v>
      </c>
      <c r="CX24" s="38">
        <f t="shared" si="21"/>
        <v>107.03947368421052</v>
      </c>
      <c r="CY24" s="31">
        <f>CY25</f>
        <v>1700</v>
      </c>
      <c r="CZ24" s="38">
        <f t="shared" si="22"/>
        <v>104.48678549477566</v>
      </c>
      <c r="DA24" s="39"/>
    </row>
    <row r="25" spans="1:105" ht="22.5" hidden="1" customHeight="1" x14ac:dyDescent="0.25">
      <c r="A25" s="17" t="s">
        <v>140</v>
      </c>
      <c r="B25" s="57" t="s">
        <v>141</v>
      </c>
      <c r="C25" s="43">
        <v>112.69597</v>
      </c>
      <c r="D25" s="43">
        <v>365</v>
      </c>
      <c r="E25" s="43">
        <v>365</v>
      </c>
      <c r="F25" s="43">
        <f>236.03484+5.99502</f>
        <v>242.02986000000001</v>
      </c>
      <c r="G25" s="43">
        <v>300</v>
      </c>
      <c r="H25" s="43">
        <v>605</v>
      </c>
      <c r="I25" s="43">
        <f>592.69351+17.50227</f>
        <v>610.1957799999999</v>
      </c>
      <c r="J25" s="43">
        <v>250</v>
      </c>
      <c r="K25" s="43">
        <v>400</v>
      </c>
      <c r="L25" s="43">
        <f>390.60427+9.39634</f>
        <v>400.00060999999999</v>
      </c>
      <c r="M25" s="43">
        <f>390.60427+9.39634</f>
        <v>400.00060999999999</v>
      </c>
      <c r="N25" s="43">
        <v>620</v>
      </c>
      <c r="O25" s="43">
        <v>620</v>
      </c>
      <c r="P25" s="43">
        <f>381.00937+10.03475+0.63367</f>
        <v>391.67778999999996</v>
      </c>
      <c r="Q25" s="43">
        <f>381.00937+10.03475+0.63367</f>
        <v>391.67778999999996</v>
      </c>
      <c r="R25" s="43">
        <v>400</v>
      </c>
      <c r="S25" s="43">
        <v>256.7</v>
      </c>
      <c r="T25" s="43">
        <f>1.36/1000+243.82709+12.29829+0.62775</f>
        <v>256.75448999999998</v>
      </c>
      <c r="U25" s="43">
        <v>256.75448999999998</v>
      </c>
      <c r="V25" s="43">
        <v>410</v>
      </c>
      <c r="W25" s="43">
        <v>510.6</v>
      </c>
      <c r="X25" s="43">
        <v>517.86298999999997</v>
      </c>
      <c r="Y25" s="43">
        <v>652.49690999999996</v>
      </c>
      <c r="Z25" s="43">
        <v>392</v>
      </c>
      <c r="AA25" s="43">
        <v>1144</v>
      </c>
      <c r="AB25" s="43">
        <f>1147.24199+8.19601</f>
        <v>1155.4379999999999</v>
      </c>
      <c r="AC25" s="43">
        <v>1276.95272</v>
      </c>
      <c r="AD25" s="43">
        <v>460</v>
      </c>
      <c r="AE25" s="43">
        <v>1130</v>
      </c>
      <c r="AF25" s="43">
        <v>1161.23918</v>
      </c>
      <c r="AG25" s="43">
        <v>1345.4595200000001</v>
      </c>
      <c r="AH25" s="43">
        <v>890</v>
      </c>
      <c r="AI25" s="43">
        <v>896</v>
      </c>
      <c r="AJ25" s="43">
        <v>902</v>
      </c>
      <c r="AK25" s="43">
        <v>485</v>
      </c>
      <c r="AL25" s="43">
        <v>500.55209000000002</v>
      </c>
      <c r="AM25" s="43">
        <v>677.34630000000004</v>
      </c>
      <c r="AN25" s="43">
        <v>670</v>
      </c>
      <c r="AO25" s="43">
        <v>670</v>
      </c>
      <c r="AP25" s="43">
        <v>670</v>
      </c>
      <c r="AQ25" s="43"/>
      <c r="AR25" s="43"/>
      <c r="AS25" s="43"/>
      <c r="AT25" s="43">
        <v>670</v>
      </c>
      <c r="AU25" s="43">
        <v>850</v>
      </c>
      <c r="AV25" s="43">
        <f>887.92015-10.06956</f>
        <v>877.85059000000001</v>
      </c>
      <c r="AW25" s="43">
        <v>1000.12789</v>
      </c>
      <c r="AX25" s="43">
        <v>730</v>
      </c>
      <c r="AY25" s="43">
        <v>740</v>
      </c>
      <c r="AZ25" s="43">
        <v>745</v>
      </c>
      <c r="BA25" s="43">
        <v>731</v>
      </c>
      <c r="BB25" s="43">
        <v>732</v>
      </c>
      <c r="BC25" s="43">
        <v>730</v>
      </c>
      <c r="BD25" s="43">
        <v>1480</v>
      </c>
      <c r="BE25" s="43">
        <v>1612.6362300000001</v>
      </c>
      <c r="BF25" s="43">
        <v>1859.7434000000001</v>
      </c>
      <c r="BG25" s="43">
        <v>830</v>
      </c>
      <c r="BH25" s="43">
        <v>840</v>
      </c>
      <c r="BI25" s="43">
        <v>850</v>
      </c>
      <c r="BJ25" s="31">
        <v>830</v>
      </c>
      <c r="BK25" s="34">
        <v>830</v>
      </c>
      <c r="BL25" s="43">
        <v>1639.6</v>
      </c>
      <c r="BM25" s="43">
        <v>1847</v>
      </c>
      <c r="BN25" s="43">
        <v>1861.07908</v>
      </c>
      <c r="BO25" s="43">
        <v>1730.0552499999999</v>
      </c>
      <c r="BP25" s="43">
        <v>1350</v>
      </c>
      <c r="BQ25" s="43">
        <v>1400</v>
      </c>
      <c r="BR25" s="43">
        <v>1440</v>
      </c>
      <c r="BS25" s="34">
        <v>1350</v>
      </c>
      <c r="BT25" s="43">
        <v>1350</v>
      </c>
      <c r="BU25" s="43">
        <v>1350</v>
      </c>
      <c r="BV25" s="43">
        <v>934.5</v>
      </c>
      <c r="BW25" s="43">
        <v>1700</v>
      </c>
      <c r="BX25" s="35">
        <f t="shared" si="10"/>
        <v>350</v>
      </c>
      <c r="BY25" s="36">
        <f t="shared" si="11"/>
        <v>125.92592592592592</v>
      </c>
      <c r="BZ25" s="43"/>
      <c r="CA25" s="38">
        <v>1829.3804299999999</v>
      </c>
      <c r="CB25" s="38">
        <v>1698.8858399999999</v>
      </c>
      <c r="CC25" s="37">
        <f t="shared" si="12"/>
        <v>135.50966148148146</v>
      </c>
      <c r="CD25" s="37">
        <f t="shared" si="13"/>
        <v>107.61061352941176</v>
      </c>
      <c r="CE25" s="38">
        <f t="shared" si="14"/>
        <v>98.296759641186227</v>
      </c>
      <c r="CF25" s="38">
        <v>1500</v>
      </c>
      <c r="CG25" s="43">
        <v>1510</v>
      </c>
      <c r="CH25" s="43">
        <v>1520</v>
      </c>
      <c r="CI25" s="38">
        <v>1500</v>
      </c>
      <c r="CJ25" s="38">
        <v>1500</v>
      </c>
      <c r="CK25" s="38">
        <v>1500</v>
      </c>
      <c r="CL25" s="38">
        <v>1700</v>
      </c>
      <c r="CM25" s="38">
        <v>1880</v>
      </c>
      <c r="CN25" s="38">
        <v>1700</v>
      </c>
      <c r="CO25" s="37">
        <f t="shared" si="6"/>
        <v>200</v>
      </c>
      <c r="CP25" s="37">
        <f t="shared" si="7"/>
        <v>109.6774193548387</v>
      </c>
      <c r="CQ25" s="38">
        <f t="shared" si="16"/>
        <v>102.76703353604806</v>
      </c>
      <c r="CR25" s="38">
        <f t="shared" si="17"/>
        <v>125.33333333333334</v>
      </c>
      <c r="CS25" s="38">
        <v>1550</v>
      </c>
      <c r="CT25" s="38">
        <f t="shared" si="18"/>
        <v>82.446808510638306</v>
      </c>
      <c r="CU25" s="38">
        <f t="shared" si="19"/>
        <v>102.64900662251655</v>
      </c>
      <c r="CV25" s="43">
        <v>1627</v>
      </c>
      <c r="CW25" s="38">
        <f t="shared" si="20"/>
        <v>104.96774193548386</v>
      </c>
      <c r="CX25" s="38">
        <f t="shared" si="21"/>
        <v>107.03947368421052</v>
      </c>
      <c r="CY25" s="43">
        <v>1700</v>
      </c>
      <c r="CZ25" s="38">
        <f t="shared" si="22"/>
        <v>104.48678549477566</v>
      </c>
      <c r="DA25" s="39"/>
    </row>
    <row r="26" spans="1:105" ht="22.5" hidden="1" customHeight="1" x14ac:dyDescent="0.25">
      <c r="A26" s="17"/>
      <c r="B26" s="57" t="s">
        <v>142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>
        <v>-277.09775000000002</v>
      </c>
      <c r="AD26" s="43"/>
      <c r="AE26" s="43"/>
      <c r="AF26" s="43"/>
      <c r="AG26" s="43">
        <v>-17.506799999999998</v>
      </c>
      <c r="AH26" s="43"/>
      <c r="AI26" s="43"/>
      <c r="AJ26" s="43"/>
      <c r="AK26" s="43"/>
      <c r="AL26" s="43"/>
      <c r="AM26" s="43">
        <v>-150.89265</v>
      </c>
      <c r="AN26" s="43"/>
      <c r="AO26" s="43"/>
      <c r="AP26" s="43"/>
      <c r="AQ26" s="43"/>
      <c r="AR26" s="43"/>
      <c r="AS26" s="43"/>
      <c r="AT26" s="43"/>
      <c r="AU26" s="43"/>
      <c r="AV26" s="43"/>
      <c r="AW26" s="43">
        <v>-21.101310000000002</v>
      </c>
      <c r="AX26" s="43"/>
      <c r="AY26" s="43"/>
      <c r="AZ26" s="43"/>
      <c r="BA26" s="43"/>
      <c r="BB26" s="43"/>
      <c r="BC26" s="43"/>
      <c r="BD26" s="43"/>
      <c r="BE26" s="43"/>
      <c r="BF26" s="43">
        <v>-4.0508600000000001</v>
      </c>
      <c r="BG26" s="43"/>
      <c r="BH26" s="43"/>
      <c r="BI26" s="43"/>
      <c r="BJ26" s="31"/>
      <c r="BK26" s="34"/>
      <c r="BL26" s="43"/>
      <c r="BM26" s="43"/>
      <c r="BN26" s="43"/>
      <c r="BO26" s="43">
        <v>-2.4590000000000001</v>
      </c>
      <c r="BP26" s="43"/>
      <c r="BQ26" s="43"/>
      <c r="BR26" s="43"/>
      <c r="BS26" s="34"/>
      <c r="BT26" s="43"/>
      <c r="BU26" s="43"/>
      <c r="BV26" s="43"/>
      <c r="BW26" s="43"/>
      <c r="BX26" s="35">
        <f t="shared" si="10"/>
        <v>0</v>
      </c>
      <c r="BY26" s="36" t="e">
        <f t="shared" si="11"/>
        <v>#DIV/0!</v>
      </c>
      <c r="BZ26" s="43"/>
      <c r="CA26" s="38"/>
      <c r="CB26" s="38">
        <v>-1.96072</v>
      </c>
      <c r="CC26" s="37" t="e">
        <f t="shared" si="12"/>
        <v>#DIV/0!</v>
      </c>
      <c r="CD26" s="37" t="e">
        <f t="shared" si="13"/>
        <v>#DIV/0!</v>
      </c>
      <c r="CE26" s="38" t="e">
        <f t="shared" si="14"/>
        <v>#DIV/0!</v>
      </c>
      <c r="CF26" s="38"/>
      <c r="CG26" s="43"/>
      <c r="CH26" s="43"/>
      <c r="CI26" s="38"/>
      <c r="CJ26" s="38"/>
      <c r="CK26" s="38"/>
      <c r="CL26" s="38"/>
      <c r="CM26" s="38"/>
      <c r="CN26" s="38"/>
      <c r="CO26" s="37">
        <f t="shared" si="6"/>
        <v>0</v>
      </c>
      <c r="CP26" s="37" t="e">
        <f t="shared" si="7"/>
        <v>#DIV/0!</v>
      </c>
      <c r="CQ26" s="38" t="e">
        <f t="shared" si="16"/>
        <v>#DIV/0!</v>
      </c>
      <c r="CR26" s="38" t="e">
        <f t="shared" si="17"/>
        <v>#DIV/0!</v>
      </c>
      <c r="CS26" s="38"/>
      <c r="CT26" s="38" t="e">
        <f t="shared" si="18"/>
        <v>#DIV/0!</v>
      </c>
      <c r="CU26" s="38" t="e">
        <f t="shared" si="19"/>
        <v>#DIV/0!</v>
      </c>
      <c r="CV26" s="43"/>
      <c r="CW26" s="38" t="e">
        <f t="shared" si="20"/>
        <v>#DIV/0!</v>
      </c>
      <c r="CX26" s="38" t="e">
        <f t="shared" si="21"/>
        <v>#DIV/0!</v>
      </c>
      <c r="CY26" s="43"/>
      <c r="CZ26" s="38" t="e">
        <f t="shared" si="22"/>
        <v>#DIV/0!</v>
      </c>
      <c r="DA26" s="39"/>
    </row>
    <row r="27" spans="1:105" ht="22.5" customHeight="1" x14ac:dyDescent="0.25">
      <c r="A27" s="29" t="s">
        <v>143</v>
      </c>
      <c r="B27" s="30" t="s">
        <v>144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31">
        <v>88.2</v>
      </c>
      <c r="AI27" s="31">
        <v>88.2</v>
      </c>
      <c r="AJ27" s="31">
        <v>88.2</v>
      </c>
      <c r="AK27" s="31">
        <f>AK28+AK29</f>
        <v>108.2</v>
      </c>
      <c r="AL27" s="31">
        <f>AL28+AL29</f>
        <v>110.76734</v>
      </c>
      <c r="AM27" s="31">
        <f>AM28+AM29</f>
        <v>110.76734</v>
      </c>
      <c r="AN27" s="31">
        <v>88.2</v>
      </c>
      <c r="AO27" s="31">
        <v>88.2</v>
      </c>
      <c r="AP27" s="31">
        <v>88.2</v>
      </c>
      <c r="AQ27" s="31">
        <v>88.2</v>
      </c>
      <c r="AR27" s="31">
        <v>88.2</v>
      </c>
      <c r="AS27" s="31">
        <f>88.2</f>
        <v>88.2</v>
      </c>
      <c r="AT27" s="31">
        <f t="shared" ref="AT27:BA27" si="48">AT28+AT29</f>
        <v>88.2</v>
      </c>
      <c r="AU27" s="31">
        <f t="shared" si="48"/>
        <v>105.2</v>
      </c>
      <c r="AV27" s="31">
        <f t="shared" si="48"/>
        <v>116.14733</v>
      </c>
      <c r="AW27" s="31">
        <f>AW28+AW29</f>
        <v>116.14733</v>
      </c>
      <c r="AX27" s="31">
        <f t="shared" si="48"/>
        <v>95</v>
      </c>
      <c r="AY27" s="31">
        <f t="shared" si="48"/>
        <v>95</v>
      </c>
      <c r="AZ27" s="31">
        <f t="shared" si="48"/>
        <v>95</v>
      </c>
      <c r="BA27" s="31">
        <f t="shared" si="48"/>
        <v>95</v>
      </c>
      <c r="BB27" s="31">
        <v>95</v>
      </c>
      <c r="BC27" s="31">
        <f t="shared" ref="BC27:BL27" si="49">BC28+BC29</f>
        <v>95</v>
      </c>
      <c r="BD27" s="31">
        <f t="shared" si="49"/>
        <v>95</v>
      </c>
      <c r="BE27" s="31">
        <f t="shared" si="49"/>
        <v>117.67567</v>
      </c>
      <c r="BF27" s="31">
        <f t="shared" si="49"/>
        <v>117.67567</v>
      </c>
      <c r="BG27" s="31">
        <f t="shared" si="49"/>
        <v>102</v>
      </c>
      <c r="BH27" s="31">
        <f t="shared" si="49"/>
        <v>105</v>
      </c>
      <c r="BI27" s="31">
        <f t="shared" si="49"/>
        <v>108</v>
      </c>
      <c r="BJ27" s="31">
        <f t="shared" si="49"/>
        <v>102</v>
      </c>
      <c r="BK27" s="31">
        <f t="shared" si="49"/>
        <v>102</v>
      </c>
      <c r="BL27" s="31">
        <f t="shared" si="49"/>
        <v>102</v>
      </c>
      <c r="BM27" s="31">
        <v>121.8</v>
      </c>
      <c r="BN27" s="31">
        <f t="shared" ref="BN27:BW27" si="50">BN28+BN29</f>
        <v>120.97854</v>
      </c>
      <c r="BO27" s="31">
        <f t="shared" si="50"/>
        <v>120.97854</v>
      </c>
      <c r="BP27" s="31">
        <f t="shared" si="50"/>
        <v>118</v>
      </c>
      <c r="BQ27" s="31">
        <f t="shared" si="50"/>
        <v>120</v>
      </c>
      <c r="BR27" s="31">
        <f t="shared" si="50"/>
        <v>123</v>
      </c>
      <c r="BS27" s="31">
        <f t="shared" si="50"/>
        <v>118</v>
      </c>
      <c r="BT27" s="31">
        <f t="shared" si="50"/>
        <v>118</v>
      </c>
      <c r="BU27" s="31">
        <f t="shared" si="50"/>
        <v>118</v>
      </c>
      <c r="BV27" s="31">
        <f t="shared" si="50"/>
        <v>54.7</v>
      </c>
      <c r="BW27" s="31">
        <f t="shared" si="50"/>
        <v>118</v>
      </c>
      <c r="BX27" s="35">
        <f t="shared" si="10"/>
        <v>0</v>
      </c>
      <c r="BY27" s="36">
        <f t="shared" si="11"/>
        <v>100</v>
      </c>
      <c r="BZ27" s="31">
        <f>BZ28+BZ29</f>
        <v>118</v>
      </c>
      <c r="CA27" s="37">
        <f>CA28+CA29</f>
        <v>133.64864</v>
      </c>
      <c r="CB27" s="37">
        <f>CB28+CB29</f>
        <v>133.64864</v>
      </c>
      <c r="CC27" s="37">
        <f t="shared" si="12"/>
        <v>113.2615593220339</v>
      </c>
      <c r="CD27" s="37">
        <f t="shared" si="13"/>
        <v>113.2615593220339</v>
      </c>
      <c r="CE27" s="38">
        <f t="shared" si="14"/>
        <v>110.47301447016969</v>
      </c>
      <c r="CF27" s="37">
        <f t="shared" ref="CF27:CL27" si="51">CF28+CF29</f>
        <v>120</v>
      </c>
      <c r="CG27" s="31">
        <f t="shared" si="51"/>
        <v>122</v>
      </c>
      <c r="CH27" s="31">
        <f t="shared" si="51"/>
        <v>124</v>
      </c>
      <c r="CI27" s="37">
        <f t="shared" si="51"/>
        <v>120</v>
      </c>
      <c r="CJ27" s="37">
        <f t="shared" si="51"/>
        <v>120</v>
      </c>
      <c r="CK27" s="37">
        <f t="shared" si="51"/>
        <v>120</v>
      </c>
      <c r="CL27" s="37">
        <f t="shared" si="51"/>
        <v>120</v>
      </c>
      <c r="CM27" s="37">
        <v>136.4</v>
      </c>
      <c r="CN27" s="37">
        <f>CN28+CN29</f>
        <v>120</v>
      </c>
      <c r="CO27" s="37">
        <f t="shared" si="6"/>
        <v>0</v>
      </c>
      <c r="CP27" s="37">
        <f t="shared" si="7"/>
        <v>94.488188976377955</v>
      </c>
      <c r="CQ27" s="38">
        <f t="shared" si="16"/>
        <v>102.05865170045875</v>
      </c>
      <c r="CR27" s="38">
        <f t="shared" si="17"/>
        <v>113.66666666666667</v>
      </c>
      <c r="CS27" s="37">
        <f>CS28+CS29</f>
        <v>127</v>
      </c>
      <c r="CT27" s="38">
        <f t="shared" si="18"/>
        <v>93.10850439882698</v>
      </c>
      <c r="CU27" s="38">
        <f t="shared" si="19"/>
        <v>104.09836065573769</v>
      </c>
      <c r="CV27" s="31">
        <f>CV28+CV29</f>
        <v>158</v>
      </c>
      <c r="CW27" s="38">
        <f t="shared" si="20"/>
        <v>124.40944881889764</v>
      </c>
      <c r="CX27" s="38">
        <f t="shared" si="21"/>
        <v>127.41935483870968</v>
      </c>
      <c r="CY27" s="31">
        <f>CY28+CY29</f>
        <v>160</v>
      </c>
      <c r="CZ27" s="38">
        <f t="shared" si="22"/>
        <v>101.26582278481013</v>
      </c>
      <c r="DA27" s="39"/>
    </row>
    <row r="28" spans="1:105" ht="22.5" hidden="1" customHeight="1" x14ac:dyDescent="0.25">
      <c r="A28" s="17" t="s">
        <v>145</v>
      </c>
      <c r="B28" s="58" t="s">
        <v>146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>
        <v>3.2</v>
      </c>
      <c r="AI28" s="43">
        <v>3.2</v>
      </c>
      <c r="AJ28" s="43">
        <v>3.2</v>
      </c>
      <c r="AK28" s="43">
        <v>6.2</v>
      </c>
      <c r="AL28" s="43">
        <v>7.0842599999999996</v>
      </c>
      <c r="AM28" s="43">
        <v>7.0842599999999996</v>
      </c>
      <c r="AN28" s="43">
        <v>6</v>
      </c>
      <c r="AO28" s="43">
        <v>82.2</v>
      </c>
      <c r="AP28" s="43">
        <v>82.2</v>
      </c>
      <c r="AQ28" s="43">
        <v>82.2</v>
      </c>
      <c r="AR28" s="43">
        <v>82.2</v>
      </c>
      <c r="AS28" s="43"/>
      <c r="AT28" s="43">
        <v>6</v>
      </c>
      <c r="AU28" s="43">
        <v>8</v>
      </c>
      <c r="AV28" s="43">
        <f>8.56296+0.16141-0.08944</f>
        <v>8.6349300000000007</v>
      </c>
      <c r="AW28" s="43">
        <v>8.6349300000000007</v>
      </c>
      <c r="AX28" s="43">
        <v>9</v>
      </c>
      <c r="AY28" s="43">
        <v>9</v>
      </c>
      <c r="AZ28" s="43">
        <v>9</v>
      </c>
      <c r="BA28" s="43">
        <v>9</v>
      </c>
      <c r="BB28" s="43">
        <v>9</v>
      </c>
      <c r="BC28" s="43">
        <v>9</v>
      </c>
      <c r="BD28" s="43">
        <v>7.7</v>
      </c>
      <c r="BE28" s="43">
        <v>8.0746599999999997</v>
      </c>
      <c r="BF28" s="43">
        <v>8.0746599999999997</v>
      </c>
      <c r="BG28" s="43">
        <v>9</v>
      </c>
      <c r="BH28" s="43">
        <v>10</v>
      </c>
      <c r="BI28" s="43">
        <v>10</v>
      </c>
      <c r="BJ28" s="31">
        <v>9</v>
      </c>
      <c r="BK28" s="34">
        <v>9</v>
      </c>
      <c r="BL28" s="43">
        <v>9</v>
      </c>
      <c r="BM28" s="43"/>
      <c r="BN28" s="43">
        <v>5.6866000000000003</v>
      </c>
      <c r="BO28" s="43">
        <v>5.6866000000000003</v>
      </c>
      <c r="BP28" s="43">
        <v>9</v>
      </c>
      <c r="BQ28" s="43">
        <v>10</v>
      </c>
      <c r="BR28" s="43">
        <v>10</v>
      </c>
      <c r="BS28" s="34">
        <v>9</v>
      </c>
      <c r="BT28" s="43">
        <v>9</v>
      </c>
      <c r="BU28" s="43">
        <v>9</v>
      </c>
      <c r="BV28" s="43">
        <v>5.5</v>
      </c>
      <c r="BW28" s="43">
        <v>7</v>
      </c>
      <c r="BX28" s="35">
        <f t="shared" si="10"/>
        <v>-2</v>
      </c>
      <c r="BY28" s="36">
        <f t="shared" si="11"/>
        <v>77.777777777777786</v>
      </c>
      <c r="BZ28" s="43">
        <v>9</v>
      </c>
      <c r="CA28" s="38">
        <v>7.2657999999999996</v>
      </c>
      <c r="CB28" s="38">
        <v>7.2657999999999996</v>
      </c>
      <c r="CC28" s="37">
        <f t="shared" si="12"/>
        <v>80.731111111111105</v>
      </c>
      <c r="CD28" s="37">
        <f t="shared" si="13"/>
        <v>103.79714285714286</v>
      </c>
      <c r="CE28" s="38">
        <f t="shared" si="14"/>
        <v>127.77054830654519</v>
      </c>
      <c r="CF28" s="38">
        <v>9</v>
      </c>
      <c r="CG28" s="43">
        <v>10</v>
      </c>
      <c r="CH28" s="43">
        <v>10</v>
      </c>
      <c r="CI28" s="38">
        <v>9</v>
      </c>
      <c r="CJ28" s="38">
        <v>9</v>
      </c>
      <c r="CK28" s="38">
        <v>9</v>
      </c>
      <c r="CL28" s="38">
        <v>9</v>
      </c>
      <c r="CM28" s="38"/>
      <c r="CN28" s="38">
        <v>9</v>
      </c>
      <c r="CO28" s="37">
        <f t="shared" si="6"/>
        <v>0</v>
      </c>
      <c r="CP28" s="37">
        <f t="shared" si="7"/>
        <v>128.57142857142858</v>
      </c>
      <c r="CQ28" s="38">
        <f t="shared" si="16"/>
        <v>0</v>
      </c>
      <c r="CR28" s="38">
        <f t="shared" si="17"/>
        <v>0</v>
      </c>
      <c r="CS28" s="38">
        <v>7</v>
      </c>
      <c r="CT28" s="38" t="e">
        <f t="shared" si="18"/>
        <v>#DIV/0!</v>
      </c>
      <c r="CU28" s="38">
        <f t="shared" si="19"/>
        <v>70</v>
      </c>
      <c r="CV28" s="43">
        <v>8.6999999999999993</v>
      </c>
      <c r="CW28" s="38">
        <f t="shared" si="20"/>
        <v>124.28571428571426</v>
      </c>
      <c r="CX28" s="38">
        <f t="shared" si="21"/>
        <v>86.999999999999986</v>
      </c>
      <c r="CY28" s="43">
        <v>8.8000000000000007</v>
      </c>
      <c r="CZ28" s="38">
        <f t="shared" si="22"/>
        <v>101.14942528735634</v>
      </c>
      <c r="DA28" s="39"/>
    </row>
    <row r="29" spans="1:105" ht="22.5" hidden="1" customHeight="1" x14ac:dyDescent="0.25">
      <c r="A29" s="17" t="s">
        <v>147</v>
      </c>
      <c r="B29" s="57" t="s">
        <v>148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>
        <v>85</v>
      </c>
      <c r="AI29" s="43">
        <v>85</v>
      </c>
      <c r="AJ29" s="43">
        <v>85</v>
      </c>
      <c r="AK29" s="43">
        <v>102</v>
      </c>
      <c r="AL29" s="43">
        <v>103.68308</v>
      </c>
      <c r="AM29" s="43">
        <v>103.68308</v>
      </c>
      <c r="AN29" s="43">
        <v>82.8</v>
      </c>
      <c r="AO29" s="43">
        <v>6</v>
      </c>
      <c r="AP29" s="43">
        <v>6</v>
      </c>
      <c r="AQ29" s="43">
        <v>6</v>
      </c>
      <c r="AR29" s="43">
        <v>6</v>
      </c>
      <c r="AS29" s="43"/>
      <c r="AT29" s="43">
        <v>82.2</v>
      </c>
      <c r="AU29" s="43">
        <v>97.2</v>
      </c>
      <c r="AV29" s="43">
        <f>107.63453-0.12213</f>
        <v>107.5124</v>
      </c>
      <c r="AW29" s="43">
        <v>107.5124</v>
      </c>
      <c r="AX29" s="43">
        <v>86</v>
      </c>
      <c r="AY29" s="43">
        <v>86</v>
      </c>
      <c r="AZ29" s="43">
        <v>86</v>
      </c>
      <c r="BA29" s="43">
        <v>86</v>
      </c>
      <c r="BB29" s="43">
        <v>86</v>
      </c>
      <c r="BC29" s="43">
        <v>86</v>
      </c>
      <c r="BD29" s="43">
        <v>87.3</v>
      </c>
      <c r="BE29" s="43">
        <v>109.60101</v>
      </c>
      <c r="BF29" s="43">
        <v>109.60101</v>
      </c>
      <c r="BG29" s="43">
        <v>93</v>
      </c>
      <c r="BH29" s="43">
        <v>95</v>
      </c>
      <c r="BI29" s="43">
        <v>98</v>
      </c>
      <c r="BJ29" s="31">
        <v>93</v>
      </c>
      <c r="BK29" s="34">
        <v>93</v>
      </c>
      <c r="BL29" s="43">
        <v>93</v>
      </c>
      <c r="BM29" s="43"/>
      <c r="BN29" s="43">
        <v>115.29194</v>
      </c>
      <c r="BO29" s="43">
        <v>115.29194</v>
      </c>
      <c r="BP29" s="43">
        <v>109</v>
      </c>
      <c r="BQ29" s="43">
        <v>110</v>
      </c>
      <c r="BR29" s="43">
        <v>113</v>
      </c>
      <c r="BS29" s="34">
        <v>109</v>
      </c>
      <c r="BT29" s="43">
        <v>109</v>
      </c>
      <c r="BU29" s="43">
        <v>109</v>
      </c>
      <c r="BV29" s="43">
        <v>49.2</v>
      </c>
      <c r="BW29" s="43">
        <v>111</v>
      </c>
      <c r="BX29" s="35">
        <f t="shared" si="10"/>
        <v>2</v>
      </c>
      <c r="BY29" s="36">
        <f t="shared" si="11"/>
        <v>101.83486238532109</v>
      </c>
      <c r="BZ29" s="43">
        <v>109</v>
      </c>
      <c r="CA29" s="38">
        <v>126.38284</v>
      </c>
      <c r="CB29" s="38">
        <v>126.38284</v>
      </c>
      <c r="CC29" s="37">
        <f t="shared" si="12"/>
        <v>115.94755963302752</v>
      </c>
      <c r="CD29" s="37">
        <f t="shared" si="13"/>
        <v>113.85841441441443</v>
      </c>
      <c r="CE29" s="38">
        <f t="shared" si="14"/>
        <v>109.61983986044473</v>
      </c>
      <c r="CF29" s="38">
        <v>111</v>
      </c>
      <c r="CG29" s="43">
        <v>112</v>
      </c>
      <c r="CH29" s="43">
        <v>114</v>
      </c>
      <c r="CI29" s="38">
        <v>111</v>
      </c>
      <c r="CJ29" s="38">
        <v>111</v>
      </c>
      <c r="CK29" s="38">
        <v>111</v>
      </c>
      <c r="CL29" s="38">
        <v>111</v>
      </c>
      <c r="CM29" s="38"/>
      <c r="CN29" s="38">
        <v>111</v>
      </c>
      <c r="CO29" s="37">
        <f t="shared" si="6"/>
        <v>0</v>
      </c>
      <c r="CP29" s="37">
        <f t="shared" si="7"/>
        <v>92.5</v>
      </c>
      <c r="CQ29" s="38">
        <f t="shared" si="16"/>
        <v>0</v>
      </c>
      <c r="CR29" s="38">
        <f t="shared" si="17"/>
        <v>0</v>
      </c>
      <c r="CS29" s="38">
        <v>120</v>
      </c>
      <c r="CT29" s="38" t="e">
        <f t="shared" si="18"/>
        <v>#DIV/0!</v>
      </c>
      <c r="CU29" s="38">
        <f t="shared" si="19"/>
        <v>107.14285714285714</v>
      </c>
      <c r="CV29" s="43">
        <v>149.30000000000001</v>
      </c>
      <c r="CW29" s="38">
        <f t="shared" si="20"/>
        <v>124.41666666666669</v>
      </c>
      <c r="CX29" s="38">
        <f t="shared" si="21"/>
        <v>130.96491228070178</v>
      </c>
      <c r="CY29" s="43">
        <v>151.19999999999999</v>
      </c>
      <c r="CZ29" s="38">
        <f t="shared" si="22"/>
        <v>101.27260549229737</v>
      </c>
      <c r="DA29" s="39"/>
    </row>
    <row r="30" spans="1:105" ht="22.5" customHeight="1" x14ac:dyDescent="0.25">
      <c r="A30" s="29" t="s">
        <v>149</v>
      </c>
      <c r="B30" s="30" t="s">
        <v>150</v>
      </c>
      <c r="C30" s="31">
        <f t="shared" ref="C30:AP30" si="52">C31+C33</f>
        <v>130.18265</v>
      </c>
      <c r="D30" s="31">
        <f t="shared" si="52"/>
        <v>329</v>
      </c>
      <c r="E30" s="31">
        <f t="shared" si="52"/>
        <v>329</v>
      </c>
      <c r="F30" s="31">
        <f t="shared" si="52"/>
        <v>158.90355</v>
      </c>
      <c r="G30" s="31">
        <f t="shared" si="52"/>
        <v>332</v>
      </c>
      <c r="H30" s="31">
        <f t="shared" si="52"/>
        <v>159.30000000000001</v>
      </c>
      <c r="I30" s="31">
        <f t="shared" si="52"/>
        <v>159.26586</v>
      </c>
      <c r="J30" s="31">
        <f t="shared" si="52"/>
        <v>137</v>
      </c>
      <c r="K30" s="31">
        <f t="shared" si="52"/>
        <v>131</v>
      </c>
      <c r="L30" s="31">
        <f t="shared" si="52"/>
        <v>115.18858999999999</v>
      </c>
      <c r="M30" s="31">
        <f t="shared" si="52"/>
        <v>106.52061999999999</v>
      </c>
      <c r="N30" s="31">
        <f t="shared" si="52"/>
        <v>172</v>
      </c>
      <c r="O30" s="31">
        <f t="shared" si="52"/>
        <v>172</v>
      </c>
      <c r="P30" s="31">
        <f t="shared" si="52"/>
        <v>362.95135000000005</v>
      </c>
      <c r="Q30" s="31">
        <f t="shared" si="52"/>
        <v>362.95135000000005</v>
      </c>
      <c r="R30" s="31">
        <f t="shared" si="52"/>
        <v>145</v>
      </c>
      <c r="S30" s="31">
        <f t="shared" si="52"/>
        <v>1003.4</v>
      </c>
      <c r="T30" s="31">
        <f t="shared" si="52"/>
        <v>1003.58935</v>
      </c>
      <c r="U30" s="31">
        <f t="shared" si="52"/>
        <v>1003.58935</v>
      </c>
      <c r="V30" s="31">
        <f t="shared" si="52"/>
        <v>660</v>
      </c>
      <c r="W30" s="31">
        <f t="shared" si="52"/>
        <v>1481.4</v>
      </c>
      <c r="X30" s="31">
        <f t="shared" si="52"/>
        <v>1488.5428300000001</v>
      </c>
      <c r="Y30" s="31">
        <f t="shared" si="52"/>
        <v>1345.69156</v>
      </c>
      <c r="Z30" s="31">
        <f t="shared" si="52"/>
        <v>745</v>
      </c>
      <c r="AA30" s="31">
        <f t="shared" si="52"/>
        <v>838.3</v>
      </c>
      <c r="AB30" s="31">
        <f t="shared" si="52"/>
        <v>951.68403999999998</v>
      </c>
      <c r="AC30" s="31">
        <f t="shared" si="52"/>
        <v>940.18642</v>
      </c>
      <c r="AD30" s="31">
        <f t="shared" si="52"/>
        <v>1050</v>
      </c>
      <c r="AE30" s="31">
        <f t="shared" si="52"/>
        <v>835</v>
      </c>
      <c r="AF30" s="31">
        <f t="shared" si="52"/>
        <v>897.09969999999998</v>
      </c>
      <c r="AG30" s="31">
        <f t="shared" si="52"/>
        <v>906.94731999999999</v>
      </c>
      <c r="AH30" s="31">
        <f t="shared" si="52"/>
        <v>1008.8</v>
      </c>
      <c r="AI30" s="31">
        <f t="shared" si="52"/>
        <v>1012</v>
      </c>
      <c r="AJ30" s="31">
        <f t="shared" si="52"/>
        <v>1020</v>
      </c>
      <c r="AK30" s="31">
        <f t="shared" si="52"/>
        <v>549.20000000000005</v>
      </c>
      <c r="AL30" s="31">
        <f t="shared" si="52"/>
        <v>565.52714000000003</v>
      </c>
      <c r="AM30" s="31">
        <f t="shared" si="52"/>
        <v>750.29637000000002</v>
      </c>
      <c r="AN30" s="31">
        <f t="shared" si="52"/>
        <v>900</v>
      </c>
      <c r="AO30" s="31">
        <f t="shared" si="52"/>
        <v>900</v>
      </c>
      <c r="AP30" s="31">
        <f t="shared" si="52"/>
        <v>900</v>
      </c>
      <c r="AQ30" s="31">
        <v>900</v>
      </c>
      <c r="AR30" s="31">
        <v>900</v>
      </c>
      <c r="AS30" s="31">
        <v>900</v>
      </c>
      <c r="AT30" s="31">
        <f>AT31+AT33</f>
        <v>900</v>
      </c>
      <c r="AU30" s="31">
        <f>AU31+AU33</f>
        <v>1146</v>
      </c>
      <c r="AV30" s="31">
        <f>AV31+AV33</f>
        <v>1156.1382100000001</v>
      </c>
      <c r="AW30" s="31">
        <f>AW31+AW33</f>
        <v>910.57591000000002</v>
      </c>
      <c r="AX30" s="31">
        <f t="shared" ref="AX30" si="53">AX31+AX33</f>
        <v>870</v>
      </c>
      <c r="AY30" s="31">
        <f>AY31+AY33</f>
        <v>875</v>
      </c>
      <c r="AZ30" s="31">
        <f>AZ31+AZ33</f>
        <v>880</v>
      </c>
      <c r="BA30" s="31">
        <v>870</v>
      </c>
      <c r="BB30" s="31">
        <v>870</v>
      </c>
      <c r="BC30" s="31">
        <f t="shared" ref="BC30:BD30" si="54">BC31+BC33</f>
        <v>870</v>
      </c>
      <c r="BD30" s="31">
        <f t="shared" si="54"/>
        <v>966</v>
      </c>
      <c r="BE30" s="31">
        <f>BE31+BE33</f>
        <v>1026.49666</v>
      </c>
      <c r="BF30" s="31">
        <f>BF31+BF33</f>
        <v>877.65174000000002</v>
      </c>
      <c r="BG30" s="31">
        <f t="shared" ref="BG30" si="55">BG31+BG33</f>
        <v>810</v>
      </c>
      <c r="BH30" s="31">
        <f>BH31+BH33</f>
        <v>820</v>
      </c>
      <c r="BI30" s="31">
        <f>BI31+BI33</f>
        <v>825</v>
      </c>
      <c r="BJ30" s="31">
        <f t="shared" ref="BJ30:BM30" si="56">BJ31+BJ33</f>
        <v>810</v>
      </c>
      <c r="BK30" s="31">
        <f t="shared" si="56"/>
        <v>810</v>
      </c>
      <c r="BL30" s="31">
        <f t="shared" si="56"/>
        <v>707.9</v>
      </c>
      <c r="BM30" s="31">
        <f t="shared" si="56"/>
        <v>810</v>
      </c>
      <c r="BN30" s="31">
        <f>BN31+BN33</f>
        <v>760.69525999999996</v>
      </c>
      <c r="BO30" s="31">
        <f>BO31+BO33</f>
        <v>1472.3923599999998</v>
      </c>
      <c r="BP30" s="31">
        <f t="shared" ref="BP30:BV30" si="57">BP31+BP33</f>
        <v>620</v>
      </c>
      <c r="BQ30" s="31">
        <f t="shared" si="57"/>
        <v>625</v>
      </c>
      <c r="BR30" s="31">
        <f t="shared" si="57"/>
        <v>630</v>
      </c>
      <c r="BS30" s="31">
        <f t="shared" si="57"/>
        <v>620</v>
      </c>
      <c r="BT30" s="31">
        <f t="shared" si="57"/>
        <v>620</v>
      </c>
      <c r="BU30" s="31">
        <f t="shared" si="57"/>
        <v>620</v>
      </c>
      <c r="BV30" s="31">
        <f t="shared" si="57"/>
        <v>-114.6</v>
      </c>
      <c r="BW30" s="31">
        <f>BW31+BW33</f>
        <v>253.2</v>
      </c>
      <c r="BX30" s="35">
        <f t="shared" si="10"/>
        <v>-366.8</v>
      </c>
      <c r="BY30" s="36">
        <f t="shared" si="11"/>
        <v>40.838709677419352</v>
      </c>
      <c r="BZ30" s="31">
        <f>BZ31+BZ33</f>
        <v>73</v>
      </c>
      <c r="CA30" s="37">
        <f>CA31+CA33</f>
        <v>113.12371999999999</v>
      </c>
      <c r="CB30" s="37">
        <f>CB31+CB33</f>
        <v>111.03927000000002</v>
      </c>
      <c r="CC30" s="37">
        <f t="shared" si="12"/>
        <v>18.24576129032258</v>
      </c>
      <c r="CD30" s="37">
        <f t="shared" si="13"/>
        <v>44.67761453396524</v>
      </c>
      <c r="CE30" s="38">
        <f t="shared" si="14"/>
        <v>14.871095686858887</v>
      </c>
      <c r="CF30" s="37">
        <f>CF31+CF33</f>
        <v>605</v>
      </c>
      <c r="CG30" s="31">
        <f>CG31+CG33</f>
        <v>605</v>
      </c>
      <c r="CH30" s="31">
        <f>CH31+CH33</f>
        <v>605</v>
      </c>
      <c r="CI30" s="37">
        <f t="shared" ref="CI30:CN30" si="58">CI31+CI33</f>
        <v>605</v>
      </c>
      <c r="CJ30" s="37">
        <f t="shared" si="58"/>
        <v>605</v>
      </c>
      <c r="CK30" s="37">
        <f t="shared" si="58"/>
        <v>605</v>
      </c>
      <c r="CL30" s="37">
        <f t="shared" si="58"/>
        <v>605</v>
      </c>
      <c r="CM30" s="37">
        <f t="shared" si="58"/>
        <v>536.9</v>
      </c>
      <c r="CN30" s="37">
        <f t="shared" si="58"/>
        <v>605</v>
      </c>
      <c r="CO30" s="37">
        <f t="shared" si="6"/>
        <v>0</v>
      </c>
      <c r="CP30" s="37">
        <f t="shared" si="7"/>
        <v>116.34615384615385</v>
      </c>
      <c r="CQ30" s="38">
        <f t="shared" si="16"/>
        <v>474.61310501458047</v>
      </c>
      <c r="CR30" s="38">
        <f t="shared" si="17"/>
        <v>88.743801652892557</v>
      </c>
      <c r="CS30" s="37">
        <f>CS31+CS33</f>
        <v>520</v>
      </c>
      <c r="CT30" s="38">
        <f t="shared" si="18"/>
        <v>96.852300242130752</v>
      </c>
      <c r="CU30" s="38">
        <f t="shared" si="19"/>
        <v>85.950413223140501</v>
      </c>
      <c r="CV30" s="31">
        <f>CV31+CV33</f>
        <v>530</v>
      </c>
      <c r="CW30" s="38">
        <f t="shared" si="20"/>
        <v>101.92307692307692</v>
      </c>
      <c r="CX30" s="38">
        <f t="shared" si="21"/>
        <v>87.603305785123965</v>
      </c>
      <c r="CY30" s="31">
        <f>CY31+CY33</f>
        <v>550</v>
      </c>
      <c r="CZ30" s="38">
        <f t="shared" si="22"/>
        <v>103.77358490566037</v>
      </c>
      <c r="DA30" s="39"/>
    </row>
    <row r="31" spans="1:105" ht="22.5" hidden="1" customHeight="1" x14ac:dyDescent="0.25">
      <c r="A31" s="17" t="s">
        <v>151</v>
      </c>
      <c r="B31" s="57" t="s">
        <v>152</v>
      </c>
      <c r="C31" s="43">
        <v>88.737409999999997</v>
      </c>
      <c r="D31" s="43">
        <v>220</v>
      </c>
      <c r="E31" s="43">
        <v>220</v>
      </c>
      <c r="F31" s="43">
        <f>90.45329+4.81949</f>
        <v>95.272779999999997</v>
      </c>
      <c r="G31" s="43">
        <v>220</v>
      </c>
      <c r="H31" s="43">
        <v>77.3</v>
      </c>
      <c r="I31" s="43">
        <f>64.63312+12.02417</f>
        <v>76.657290000000003</v>
      </c>
      <c r="J31" s="43">
        <v>65</v>
      </c>
      <c r="K31" s="43">
        <v>74</v>
      </c>
      <c r="L31" s="43">
        <f>80.99856-7.33059</f>
        <v>73.667969999999997</v>
      </c>
      <c r="M31" s="43">
        <v>65</v>
      </c>
      <c r="N31" s="43">
        <v>65</v>
      </c>
      <c r="O31" s="43">
        <v>65</v>
      </c>
      <c r="P31" s="43">
        <f>54.49812+0.31688</f>
        <v>54.814999999999998</v>
      </c>
      <c r="Q31" s="43">
        <f>54.49812+0.31688</f>
        <v>54.814999999999998</v>
      </c>
      <c r="R31" s="43">
        <v>55</v>
      </c>
      <c r="S31" s="43">
        <v>785</v>
      </c>
      <c r="T31" s="43">
        <f>778.50683+4.26091+2</f>
        <v>784.76774</v>
      </c>
      <c r="U31" s="43">
        <v>784.76774</v>
      </c>
      <c r="V31" s="43">
        <v>320</v>
      </c>
      <c r="W31" s="43">
        <v>990.4</v>
      </c>
      <c r="X31" s="43">
        <v>991.35937000000001</v>
      </c>
      <c r="Y31" s="43">
        <v>891.26621</v>
      </c>
      <c r="Z31" s="43">
        <v>482</v>
      </c>
      <c r="AA31" s="43">
        <v>461.3</v>
      </c>
      <c r="AB31" s="43">
        <f>514.343+32.9154</f>
        <v>547.25839999999994</v>
      </c>
      <c r="AC31" s="43">
        <v>587.34355000000005</v>
      </c>
      <c r="AD31" s="43">
        <v>683</v>
      </c>
      <c r="AE31" s="43">
        <v>514</v>
      </c>
      <c r="AF31" s="43">
        <v>555.67566999999997</v>
      </c>
      <c r="AG31" s="43">
        <v>554.93598999999995</v>
      </c>
      <c r="AH31" s="43">
        <v>639.79999999999995</v>
      </c>
      <c r="AI31" s="43">
        <v>642</v>
      </c>
      <c r="AJ31" s="43">
        <v>648</v>
      </c>
      <c r="AK31" s="43">
        <v>318</v>
      </c>
      <c r="AL31" s="43">
        <v>231.15287000000001</v>
      </c>
      <c r="AM31" s="43">
        <v>554.93568000000005</v>
      </c>
      <c r="AN31" s="43">
        <v>555.70000000000005</v>
      </c>
      <c r="AO31" s="43">
        <v>555.70000000000005</v>
      </c>
      <c r="AP31" s="43">
        <v>555.70000000000005</v>
      </c>
      <c r="AQ31" s="43"/>
      <c r="AR31" s="43"/>
      <c r="AS31" s="43"/>
      <c r="AT31" s="43">
        <v>344.3</v>
      </c>
      <c r="AU31" s="43">
        <v>925.7</v>
      </c>
      <c r="AV31" s="43">
        <f>913.52942+13.69826</f>
        <v>927.22767999999996</v>
      </c>
      <c r="AW31" s="43">
        <v>571.48896999999999</v>
      </c>
      <c r="AX31" s="43">
        <v>536</v>
      </c>
      <c r="AY31" s="43">
        <v>538</v>
      </c>
      <c r="AZ31" s="43">
        <v>540</v>
      </c>
      <c r="BA31" s="43">
        <v>536</v>
      </c>
      <c r="BB31" s="43">
        <v>536</v>
      </c>
      <c r="BC31" s="43">
        <v>536</v>
      </c>
      <c r="BD31" s="43">
        <v>702</v>
      </c>
      <c r="BE31" s="43">
        <v>741.89428999999996</v>
      </c>
      <c r="BF31" s="43">
        <v>555.89389000000006</v>
      </c>
      <c r="BG31" s="43">
        <v>518</v>
      </c>
      <c r="BH31" s="43">
        <v>520</v>
      </c>
      <c r="BI31" s="43">
        <v>525</v>
      </c>
      <c r="BJ31" s="31">
        <v>518</v>
      </c>
      <c r="BK31" s="34">
        <v>518</v>
      </c>
      <c r="BL31" s="43">
        <v>415.9</v>
      </c>
      <c r="BM31" s="43">
        <v>518</v>
      </c>
      <c r="BN31" s="43">
        <v>435.28104000000002</v>
      </c>
      <c r="BO31" s="43">
        <v>1144.88222</v>
      </c>
      <c r="BP31" s="43">
        <v>223.2</v>
      </c>
      <c r="BQ31" s="43">
        <v>224</v>
      </c>
      <c r="BR31" s="43">
        <v>225</v>
      </c>
      <c r="BS31" s="34">
        <v>396.8</v>
      </c>
      <c r="BT31" s="43">
        <v>396.8</v>
      </c>
      <c r="BU31" s="43">
        <v>396.8</v>
      </c>
      <c r="BV31" s="43">
        <v>-214.6</v>
      </c>
      <c r="BW31" s="43">
        <v>0</v>
      </c>
      <c r="BX31" s="35">
        <f t="shared" si="10"/>
        <v>-223.2</v>
      </c>
      <c r="BY31" s="36">
        <f t="shared" si="11"/>
        <v>0</v>
      </c>
      <c r="BZ31" s="43">
        <v>-150</v>
      </c>
      <c r="CA31" s="38">
        <v>-155.363</v>
      </c>
      <c r="CB31" s="38">
        <v>-155.304</v>
      </c>
      <c r="CC31" s="37">
        <f t="shared" si="12"/>
        <v>-69.607078853046602</v>
      </c>
      <c r="CD31" s="37" t="e">
        <f t="shared" si="13"/>
        <v>#DIV/0!</v>
      </c>
      <c r="CE31" s="38">
        <f t="shared" si="14"/>
        <v>-35.692572320632202</v>
      </c>
      <c r="CF31" s="38">
        <v>310</v>
      </c>
      <c r="CG31" s="38">
        <v>310</v>
      </c>
      <c r="CH31" s="38">
        <v>310</v>
      </c>
      <c r="CI31" s="38">
        <v>310</v>
      </c>
      <c r="CJ31" s="38">
        <v>310</v>
      </c>
      <c r="CK31" s="38">
        <v>310</v>
      </c>
      <c r="CL31" s="38">
        <v>310</v>
      </c>
      <c r="CM31" s="38">
        <v>213.2</v>
      </c>
      <c r="CN31" s="38">
        <v>295</v>
      </c>
      <c r="CO31" s="37">
        <f t="shared" si="6"/>
        <v>-15</v>
      </c>
      <c r="CP31" s="37">
        <f t="shared" si="7"/>
        <v>138.49765258215962</v>
      </c>
      <c r="CQ31" s="38">
        <f t="shared" si="16"/>
        <v>-137.22701029202577</v>
      </c>
      <c r="CR31" s="38">
        <f t="shared" si="17"/>
        <v>68.774193548387103</v>
      </c>
      <c r="CS31" s="38">
        <v>213</v>
      </c>
      <c r="CT31" s="38">
        <f t="shared" si="18"/>
        <v>99.906191369606006</v>
      </c>
      <c r="CU31" s="38">
        <f t="shared" si="19"/>
        <v>68.709677419354847</v>
      </c>
      <c r="CV31" s="43">
        <v>217</v>
      </c>
      <c r="CW31" s="38">
        <f t="shared" si="20"/>
        <v>101.87793427230048</v>
      </c>
      <c r="CX31" s="38">
        <f t="shared" si="21"/>
        <v>70</v>
      </c>
      <c r="CY31" s="43">
        <v>225</v>
      </c>
      <c r="CZ31" s="38">
        <f t="shared" si="22"/>
        <v>103.68663594470047</v>
      </c>
      <c r="DA31" s="39"/>
    </row>
    <row r="32" spans="1:105" ht="22.5" hidden="1" customHeight="1" x14ac:dyDescent="0.25">
      <c r="A32" s="17" t="s">
        <v>153</v>
      </c>
      <c r="B32" s="57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>
        <v>-4.1947700000000001</v>
      </c>
      <c r="AN32" s="43"/>
      <c r="AO32" s="43"/>
      <c r="AP32" s="43"/>
      <c r="AQ32" s="43"/>
      <c r="AR32" s="43"/>
      <c r="AS32" s="43"/>
      <c r="AT32" s="43"/>
      <c r="AU32" s="43"/>
      <c r="AV32" s="43"/>
      <c r="AW32" s="43">
        <v>0</v>
      </c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31"/>
      <c r="BK32" s="34"/>
      <c r="BL32" s="43"/>
      <c r="BM32" s="43"/>
      <c r="BN32" s="43"/>
      <c r="BO32" s="43"/>
      <c r="BP32" s="43"/>
      <c r="BQ32" s="43"/>
      <c r="BR32" s="43"/>
      <c r="BS32" s="34"/>
      <c r="BT32" s="43"/>
      <c r="BU32" s="43"/>
      <c r="BV32" s="43"/>
      <c r="BW32" s="43"/>
      <c r="BX32" s="35">
        <f t="shared" si="10"/>
        <v>0</v>
      </c>
      <c r="BY32" s="36" t="e">
        <f t="shared" si="11"/>
        <v>#DIV/0!</v>
      </c>
      <c r="BZ32" s="43"/>
      <c r="CA32" s="38"/>
      <c r="CB32" s="38">
        <v>-6.0999999999999999E-2</v>
      </c>
      <c r="CC32" s="37" t="e">
        <f t="shared" si="12"/>
        <v>#DIV/0!</v>
      </c>
      <c r="CD32" s="37" t="e">
        <f t="shared" si="13"/>
        <v>#DIV/0!</v>
      </c>
      <c r="CE32" s="38" t="e">
        <f t="shared" si="14"/>
        <v>#DIV/0!</v>
      </c>
      <c r="CF32" s="38"/>
      <c r="CG32" s="43"/>
      <c r="CH32" s="43"/>
      <c r="CI32" s="38"/>
      <c r="CJ32" s="38"/>
      <c r="CK32" s="38"/>
      <c r="CL32" s="38"/>
      <c r="CM32" s="38"/>
      <c r="CN32" s="38"/>
      <c r="CO32" s="37">
        <f t="shared" si="6"/>
        <v>0</v>
      </c>
      <c r="CP32" s="37" t="e">
        <f t="shared" si="7"/>
        <v>#DIV/0!</v>
      </c>
      <c r="CQ32" s="38" t="e">
        <f t="shared" si="16"/>
        <v>#DIV/0!</v>
      </c>
      <c r="CR32" s="38" t="e">
        <f t="shared" si="17"/>
        <v>#DIV/0!</v>
      </c>
      <c r="CS32" s="38"/>
      <c r="CT32" s="38" t="e">
        <f t="shared" si="18"/>
        <v>#DIV/0!</v>
      </c>
      <c r="CU32" s="38" t="e">
        <f t="shared" si="19"/>
        <v>#DIV/0!</v>
      </c>
      <c r="CV32" s="43"/>
      <c r="CW32" s="38" t="e">
        <f t="shared" si="20"/>
        <v>#DIV/0!</v>
      </c>
      <c r="CX32" s="38" t="e">
        <f t="shared" si="21"/>
        <v>#DIV/0!</v>
      </c>
      <c r="CY32" s="43"/>
      <c r="CZ32" s="38" t="e">
        <f t="shared" si="22"/>
        <v>#DIV/0!</v>
      </c>
      <c r="DA32" s="39"/>
    </row>
    <row r="33" spans="1:105" ht="22.5" hidden="1" customHeight="1" x14ac:dyDescent="0.25">
      <c r="A33" s="17" t="s">
        <v>154</v>
      </c>
      <c r="B33" s="57" t="s">
        <v>155</v>
      </c>
      <c r="C33" s="43">
        <v>41.445239999999998</v>
      </c>
      <c r="D33" s="43">
        <v>109</v>
      </c>
      <c r="E33" s="43">
        <v>109</v>
      </c>
      <c r="F33" s="43">
        <f>59.64011+0.53558+3.4+0.05508</f>
        <v>63.630769999999998</v>
      </c>
      <c r="G33" s="43">
        <v>112</v>
      </c>
      <c r="H33" s="43">
        <v>82</v>
      </c>
      <c r="I33" s="43">
        <f>70.28456+7.32401+5</f>
        <v>82.60857</v>
      </c>
      <c r="J33" s="43">
        <v>72</v>
      </c>
      <c r="K33" s="43">
        <v>57</v>
      </c>
      <c r="L33" s="43">
        <f>29.89935+0.30887+11.3124</f>
        <v>41.520619999999994</v>
      </c>
      <c r="M33" s="43">
        <f>29.89935+0.30887+11.3124</f>
        <v>41.520619999999994</v>
      </c>
      <c r="N33" s="43">
        <v>107</v>
      </c>
      <c r="O33" s="43">
        <v>107</v>
      </c>
      <c r="P33" s="43">
        <f>0.31688+292.83273+14.98674</f>
        <v>308.13635000000005</v>
      </c>
      <c r="Q33" s="43">
        <f>0.31688+292.83273+14.98674</f>
        <v>308.13635000000005</v>
      </c>
      <c r="R33" s="43">
        <v>90</v>
      </c>
      <c r="S33" s="43">
        <v>218.4</v>
      </c>
      <c r="T33" s="43">
        <f>-1.36/1000+199.55109+6.52082+1.0474+11.70366</f>
        <v>218.82160999999996</v>
      </c>
      <c r="U33" s="43">
        <v>218.82160999999999</v>
      </c>
      <c r="V33" s="43">
        <v>340</v>
      </c>
      <c r="W33" s="43">
        <v>491</v>
      </c>
      <c r="X33" s="43">
        <v>497.18346000000003</v>
      </c>
      <c r="Y33" s="43">
        <v>454.42534999999998</v>
      </c>
      <c r="Z33" s="43">
        <v>263</v>
      </c>
      <c r="AA33" s="43">
        <v>377</v>
      </c>
      <c r="AB33" s="43">
        <f>398.17367+6.23097+0.021</f>
        <v>404.42564000000004</v>
      </c>
      <c r="AC33" s="43">
        <v>352.84287</v>
      </c>
      <c r="AD33" s="43">
        <v>367</v>
      </c>
      <c r="AE33" s="43">
        <v>321</v>
      </c>
      <c r="AF33" s="43">
        <v>341.42403000000002</v>
      </c>
      <c r="AG33" s="43">
        <v>352.01132999999999</v>
      </c>
      <c r="AH33" s="43">
        <v>369</v>
      </c>
      <c r="AI33" s="43">
        <v>370</v>
      </c>
      <c r="AJ33" s="43">
        <v>372</v>
      </c>
      <c r="AK33" s="43">
        <v>231.2</v>
      </c>
      <c r="AL33" s="43">
        <v>334.37427000000002</v>
      </c>
      <c r="AM33" s="43">
        <v>195.36069000000001</v>
      </c>
      <c r="AN33" s="43">
        <v>344.3</v>
      </c>
      <c r="AO33" s="43">
        <v>344.3</v>
      </c>
      <c r="AP33" s="43">
        <v>344.3</v>
      </c>
      <c r="AQ33" s="43"/>
      <c r="AR33" s="43"/>
      <c r="AS33" s="43"/>
      <c r="AT33" s="43">
        <v>555.70000000000005</v>
      </c>
      <c r="AU33" s="43">
        <v>220.3</v>
      </c>
      <c r="AV33" s="43">
        <f>232.32768-3.41715</f>
        <v>228.91052999999999</v>
      </c>
      <c r="AW33" s="43">
        <v>339.08694000000003</v>
      </c>
      <c r="AX33" s="43">
        <v>334</v>
      </c>
      <c r="AY33" s="43">
        <v>337</v>
      </c>
      <c r="AZ33" s="43">
        <v>340</v>
      </c>
      <c r="BA33" s="43">
        <v>334</v>
      </c>
      <c r="BB33" s="43">
        <v>334</v>
      </c>
      <c r="BC33" s="43">
        <v>334</v>
      </c>
      <c r="BD33" s="43">
        <v>264</v>
      </c>
      <c r="BE33" s="43">
        <v>284.60237000000001</v>
      </c>
      <c r="BF33" s="43">
        <v>321.75785000000002</v>
      </c>
      <c r="BG33" s="43">
        <v>292</v>
      </c>
      <c r="BH33" s="43">
        <v>300</v>
      </c>
      <c r="BI33" s="43">
        <v>300</v>
      </c>
      <c r="BJ33" s="31">
        <v>292</v>
      </c>
      <c r="BK33" s="34">
        <v>292</v>
      </c>
      <c r="BL33" s="43">
        <v>292</v>
      </c>
      <c r="BM33" s="43">
        <v>292</v>
      </c>
      <c r="BN33" s="43">
        <v>325.41422</v>
      </c>
      <c r="BO33" s="43">
        <v>327.51013999999998</v>
      </c>
      <c r="BP33" s="43">
        <v>396.8</v>
      </c>
      <c r="BQ33" s="43">
        <v>401</v>
      </c>
      <c r="BR33" s="43">
        <v>405</v>
      </c>
      <c r="BS33" s="34">
        <v>223.2</v>
      </c>
      <c r="BT33" s="43">
        <v>223.2</v>
      </c>
      <c r="BU33" s="43">
        <v>223.2</v>
      </c>
      <c r="BV33" s="43">
        <v>100</v>
      </c>
      <c r="BW33" s="43">
        <v>253.2</v>
      </c>
      <c r="BX33" s="35">
        <f t="shared" si="10"/>
        <v>-143.60000000000002</v>
      </c>
      <c r="BY33" s="36">
        <f t="shared" si="11"/>
        <v>63.810483870967737</v>
      </c>
      <c r="BZ33" s="43">
        <v>223</v>
      </c>
      <c r="CA33" s="38">
        <v>268.48671999999999</v>
      </c>
      <c r="CB33" s="38">
        <v>266.34327000000002</v>
      </c>
      <c r="CC33" s="37">
        <f t="shared" si="12"/>
        <v>67.662983870967736</v>
      </c>
      <c r="CD33" s="37">
        <f t="shared" si="13"/>
        <v>106.03740916271722</v>
      </c>
      <c r="CE33" s="38">
        <f t="shared" si="14"/>
        <v>82.506142478961124</v>
      </c>
      <c r="CF33" s="38">
        <v>295</v>
      </c>
      <c r="CG33" s="38">
        <v>295</v>
      </c>
      <c r="CH33" s="38">
        <v>295</v>
      </c>
      <c r="CI33" s="38">
        <v>295</v>
      </c>
      <c r="CJ33" s="38">
        <v>295</v>
      </c>
      <c r="CK33" s="38">
        <v>295</v>
      </c>
      <c r="CL33" s="38">
        <v>295</v>
      </c>
      <c r="CM33" s="38">
        <v>323.7</v>
      </c>
      <c r="CN33" s="38">
        <v>310</v>
      </c>
      <c r="CO33" s="37">
        <f t="shared" si="6"/>
        <v>15</v>
      </c>
      <c r="CP33" s="37">
        <f t="shared" si="7"/>
        <v>100.9771986970684</v>
      </c>
      <c r="CQ33" s="38">
        <f t="shared" si="16"/>
        <v>120.56462233960772</v>
      </c>
      <c r="CR33" s="38">
        <f t="shared" si="17"/>
        <v>109.72881355932202</v>
      </c>
      <c r="CS33" s="38">
        <v>307</v>
      </c>
      <c r="CT33" s="38">
        <f t="shared" si="18"/>
        <v>94.84090206981773</v>
      </c>
      <c r="CU33" s="38">
        <f t="shared" si="19"/>
        <v>104.06779661016949</v>
      </c>
      <c r="CV33" s="43">
        <v>313</v>
      </c>
      <c r="CW33" s="38">
        <f t="shared" si="20"/>
        <v>101.95439739413681</v>
      </c>
      <c r="CX33" s="38">
        <f t="shared" si="21"/>
        <v>106.10169491525423</v>
      </c>
      <c r="CY33" s="43">
        <v>325</v>
      </c>
      <c r="CZ33" s="38">
        <f t="shared" si="22"/>
        <v>103.83386581469649</v>
      </c>
      <c r="DA33" s="39"/>
    </row>
    <row r="34" spans="1:105" ht="22.5" hidden="1" customHeight="1" x14ac:dyDescent="0.25">
      <c r="A34" s="17"/>
      <c r="B34" s="57" t="s">
        <v>142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>
        <v>-154.69315</v>
      </c>
      <c r="AD34" s="43"/>
      <c r="AE34" s="43"/>
      <c r="AF34" s="43"/>
      <c r="AG34" s="43">
        <v>-13.29058</v>
      </c>
      <c r="AH34" s="43"/>
      <c r="AI34" s="43"/>
      <c r="AJ34" s="43"/>
      <c r="AK34" s="43"/>
      <c r="AL34" s="43"/>
      <c r="AM34" s="43">
        <v>-12.069559999999999</v>
      </c>
      <c r="AN34" s="43"/>
      <c r="AO34" s="43"/>
      <c r="AP34" s="43"/>
      <c r="AQ34" s="43"/>
      <c r="AR34" s="43"/>
      <c r="AS34" s="43"/>
      <c r="AT34" s="43"/>
      <c r="AU34" s="43"/>
      <c r="AV34" s="43"/>
      <c r="AW34" s="43">
        <v>-13.69693</v>
      </c>
      <c r="AX34" s="43"/>
      <c r="AY34" s="43"/>
      <c r="AZ34" s="43"/>
      <c r="BA34" s="43"/>
      <c r="BB34" s="43"/>
      <c r="BC34" s="43"/>
      <c r="BD34" s="43"/>
      <c r="BE34" s="43"/>
      <c r="BF34" s="43">
        <v>-6.6611599999999997</v>
      </c>
      <c r="BG34" s="43"/>
      <c r="BH34" s="43"/>
      <c r="BI34" s="43"/>
      <c r="BJ34" s="31"/>
      <c r="BK34" s="34"/>
      <c r="BL34" s="43"/>
      <c r="BM34" s="43"/>
      <c r="BN34" s="43"/>
      <c r="BO34" s="43">
        <v>-0.46176</v>
      </c>
      <c r="BP34" s="43"/>
      <c r="BQ34" s="43"/>
      <c r="BR34" s="43"/>
      <c r="BS34" s="34"/>
      <c r="BT34" s="43"/>
      <c r="BU34" s="43"/>
      <c r="BV34" s="43"/>
      <c r="BW34" s="43"/>
      <c r="BX34" s="35">
        <f t="shared" si="10"/>
        <v>0</v>
      </c>
      <c r="BY34" s="36" t="e">
        <f t="shared" si="11"/>
        <v>#DIV/0!</v>
      </c>
      <c r="BZ34" s="43"/>
      <c r="CA34" s="38"/>
      <c r="CB34" s="38">
        <v>-2.6331699999999998</v>
      </c>
      <c r="CC34" s="37" t="e">
        <f t="shared" si="12"/>
        <v>#DIV/0!</v>
      </c>
      <c r="CD34" s="37" t="e">
        <f t="shared" si="13"/>
        <v>#DIV/0!</v>
      </c>
      <c r="CE34" s="38" t="e">
        <f t="shared" si="14"/>
        <v>#DIV/0!</v>
      </c>
      <c r="CF34" s="38"/>
      <c r="CG34" s="43"/>
      <c r="CH34" s="43"/>
      <c r="CI34" s="38"/>
      <c r="CJ34" s="38"/>
      <c r="CK34" s="38"/>
      <c r="CL34" s="38"/>
      <c r="CM34" s="38"/>
      <c r="CN34" s="38"/>
      <c r="CO34" s="37">
        <f t="shared" si="6"/>
        <v>0</v>
      </c>
      <c r="CP34" s="37" t="e">
        <f t="shared" si="7"/>
        <v>#DIV/0!</v>
      </c>
      <c r="CQ34" s="38" t="e">
        <f t="shared" si="16"/>
        <v>#DIV/0!</v>
      </c>
      <c r="CR34" s="38" t="e">
        <f t="shared" si="17"/>
        <v>#DIV/0!</v>
      </c>
      <c r="CS34" s="38"/>
      <c r="CT34" s="38" t="e">
        <f t="shared" si="18"/>
        <v>#DIV/0!</v>
      </c>
      <c r="CU34" s="38" t="e">
        <f t="shared" si="19"/>
        <v>#DIV/0!</v>
      </c>
      <c r="CV34" s="43"/>
      <c r="CW34" s="38" t="e">
        <f t="shared" si="20"/>
        <v>#DIV/0!</v>
      </c>
      <c r="CX34" s="38" t="e">
        <f t="shared" si="21"/>
        <v>#DIV/0!</v>
      </c>
      <c r="CY34" s="43"/>
      <c r="CZ34" s="38" t="e">
        <f t="shared" si="22"/>
        <v>#DIV/0!</v>
      </c>
      <c r="DA34" s="39"/>
    </row>
    <row r="35" spans="1:105" ht="22.5" customHeight="1" x14ac:dyDescent="0.25">
      <c r="A35" s="29" t="s">
        <v>156</v>
      </c>
      <c r="B35" s="30" t="s">
        <v>157</v>
      </c>
      <c r="C35" s="31">
        <f t="shared" ref="C35:AP35" si="59">C36+C37</f>
        <v>142.42343</v>
      </c>
      <c r="D35" s="31">
        <f t="shared" si="59"/>
        <v>118</v>
      </c>
      <c r="E35" s="31">
        <f t="shared" si="59"/>
        <v>144</v>
      </c>
      <c r="F35" s="31">
        <f t="shared" si="59"/>
        <v>138.09</v>
      </c>
      <c r="G35" s="31">
        <f t="shared" si="59"/>
        <v>120</v>
      </c>
      <c r="H35" s="31">
        <f t="shared" si="59"/>
        <v>148.80000000000001</v>
      </c>
      <c r="I35" s="31">
        <f t="shared" si="59"/>
        <v>163.16</v>
      </c>
      <c r="J35" s="31">
        <f t="shared" si="59"/>
        <v>123</v>
      </c>
      <c r="K35" s="31">
        <f t="shared" si="59"/>
        <v>154</v>
      </c>
      <c r="L35" s="31">
        <f t="shared" si="59"/>
        <v>154.15</v>
      </c>
      <c r="M35" s="31">
        <f t="shared" si="59"/>
        <v>154.15</v>
      </c>
      <c r="N35" s="31">
        <f t="shared" si="59"/>
        <v>158.69999999999999</v>
      </c>
      <c r="O35" s="31">
        <f t="shared" si="59"/>
        <v>158.69999999999999</v>
      </c>
      <c r="P35" s="31">
        <f t="shared" si="59"/>
        <v>160.15</v>
      </c>
      <c r="Q35" s="31">
        <f t="shared" si="59"/>
        <v>160.15</v>
      </c>
      <c r="R35" s="31">
        <f t="shared" si="59"/>
        <v>160</v>
      </c>
      <c r="S35" s="31">
        <f t="shared" si="59"/>
        <v>124.1</v>
      </c>
      <c r="T35" s="31">
        <f t="shared" si="59"/>
        <v>127</v>
      </c>
      <c r="U35" s="31">
        <f t="shared" si="59"/>
        <v>127</v>
      </c>
      <c r="V35" s="31">
        <f t="shared" si="59"/>
        <v>161</v>
      </c>
      <c r="W35" s="31">
        <f t="shared" si="59"/>
        <v>155.19999999999999</v>
      </c>
      <c r="X35" s="31">
        <f t="shared" si="59"/>
        <v>161.06</v>
      </c>
      <c r="Y35" s="31">
        <f t="shared" si="59"/>
        <v>161.06</v>
      </c>
      <c r="Z35" s="31">
        <f t="shared" si="59"/>
        <v>132</v>
      </c>
      <c r="AA35" s="31">
        <f t="shared" si="59"/>
        <v>132</v>
      </c>
      <c r="AB35" s="31">
        <f t="shared" si="59"/>
        <v>139.67500000000001</v>
      </c>
      <c r="AC35" s="31">
        <f t="shared" si="59"/>
        <v>139.67500000000001</v>
      </c>
      <c r="AD35" s="31">
        <f t="shared" si="59"/>
        <v>145.1</v>
      </c>
      <c r="AE35" s="31">
        <f t="shared" si="59"/>
        <v>80.099999999999994</v>
      </c>
      <c r="AF35" s="31">
        <f t="shared" si="59"/>
        <v>83.87</v>
      </c>
      <c r="AG35" s="31">
        <f t="shared" si="59"/>
        <v>83.87</v>
      </c>
      <c r="AH35" s="31">
        <f t="shared" si="59"/>
        <v>148.6</v>
      </c>
      <c r="AI35" s="31">
        <f t="shared" si="59"/>
        <v>148.6</v>
      </c>
      <c r="AJ35" s="31">
        <f t="shared" si="59"/>
        <v>148.6</v>
      </c>
      <c r="AK35" s="31">
        <f t="shared" si="59"/>
        <v>63.6</v>
      </c>
      <c r="AL35" s="31">
        <f t="shared" si="59"/>
        <v>63.965000000000003</v>
      </c>
      <c r="AM35" s="31">
        <f t="shared" si="59"/>
        <v>63.965000000000003</v>
      </c>
      <c r="AN35" s="31">
        <f t="shared" si="59"/>
        <v>67</v>
      </c>
      <c r="AO35" s="31">
        <f t="shared" si="59"/>
        <v>70</v>
      </c>
      <c r="AP35" s="31">
        <f t="shared" si="59"/>
        <v>73</v>
      </c>
      <c r="AQ35" s="31">
        <v>67</v>
      </c>
      <c r="AR35" s="31">
        <v>67</v>
      </c>
      <c r="AS35" s="31">
        <v>76.599999999999994</v>
      </c>
      <c r="AT35" s="31">
        <f>AT36+AT37</f>
        <v>76.599999999999994</v>
      </c>
      <c r="AU35" s="31">
        <f>AU36+AU37</f>
        <v>105.89999999999999</v>
      </c>
      <c r="AV35" s="31">
        <f>AV36+AV37</f>
        <v>114.02199999999999</v>
      </c>
      <c r="AW35" s="31">
        <f>AW36+AW37</f>
        <v>114.02199999999999</v>
      </c>
      <c r="AX35" s="31">
        <f t="shared" ref="AX35" si="60">AX36+AX37</f>
        <v>67.099999999999994</v>
      </c>
      <c r="AY35" s="31">
        <f>AY36+AY37</f>
        <v>67.099999999999994</v>
      </c>
      <c r="AZ35" s="31">
        <f>AZ36+AZ37</f>
        <v>67.099999999999994</v>
      </c>
      <c r="BA35" s="31">
        <v>67.099999999999994</v>
      </c>
      <c r="BB35" s="31">
        <v>67.099999999999994</v>
      </c>
      <c r="BC35" s="31">
        <v>67.099999999999994</v>
      </c>
      <c r="BD35" s="31">
        <v>67.099999999999994</v>
      </c>
      <c r="BE35" s="31">
        <f>BE36+BE37</f>
        <v>73.5</v>
      </c>
      <c r="BF35" s="31">
        <f>BF36+BF37</f>
        <v>73.5</v>
      </c>
      <c r="BG35" s="31">
        <f t="shared" ref="BG35" si="61">BG36+BG37</f>
        <v>71.7</v>
      </c>
      <c r="BH35" s="31">
        <f>BH36+BH37</f>
        <v>76.099999999999994</v>
      </c>
      <c r="BI35" s="31">
        <f>BI36+BI37</f>
        <v>71.7</v>
      </c>
      <c r="BJ35" s="31">
        <f t="shared" ref="BJ35:BM35" si="62">BJ36+BJ37</f>
        <v>71.7</v>
      </c>
      <c r="BK35" s="31">
        <f t="shared" si="62"/>
        <v>71.7</v>
      </c>
      <c r="BL35" s="31">
        <f t="shared" si="62"/>
        <v>61.7</v>
      </c>
      <c r="BM35" s="31">
        <f t="shared" si="62"/>
        <v>61.7</v>
      </c>
      <c r="BN35" s="31">
        <f>BN36+BN37</f>
        <v>67.099999999999994</v>
      </c>
      <c r="BO35" s="31">
        <f>BO36+BO37</f>
        <v>67.099999999999994</v>
      </c>
      <c r="BP35" s="31">
        <f t="shared" ref="BP35:BV35" si="63">BP36+BP37</f>
        <v>74.2</v>
      </c>
      <c r="BQ35" s="31">
        <f t="shared" si="63"/>
        <v>72.400000000000006</v>
      </c>
      <c r="BR35" s="31">
        <f t="shared" si="63"/>
        <v>73.5</v>
      </c>
      <c r="BS35" s="31">
        <f t="shared" si="63"/>
        <v>74.2</v>
      </c>
      <c r="BT35" s="31">
        <f t="shared" si="63"/>
        <v>74.2</v>
      </c>
      <c r="BU35" s="31">
        <f t="shared" si="63"/>
        <v>74.2</v>
      </c>
      <c r="BV35" s="31">
        <f t="shared" si="63"/>
        <v>52.4</v>
      </c>
      <c r="BW35" s="31">
        <f>BW36+BW37</f>
        <v>74.2</v>
      </c>
      <c r="BX35" s="35">
        <f t="shared" si="10"/>
        <v>0</v>
      </c>
      <c r="BY35" s="36">
        <f t="shared" si="11"/>
        <v>100</v>
      </c>
      <c r="BZ35" s="31">
        <f>BZ36+BZ37</f>
        <v>74.2</v>
      </c>
      <c r="CA35" s="37">
        <f>CA36+CA37</f>
        <v>70.173959999999994</v>
      </c>
      <c r="CB35" s="37">
        <f>CB36+CB37</f>
        <v>70.173959999999994</v>
      </c>
      <c r="CC35" s="37">
        <f t="shared" si="12"/>
        <v>94.574070080862526</v>
      </c>
      <c r="CD35" s="37">
        <f t="shared" si="13"/>
        <v>94.574070080862526</v>
      </c>
      <c r="CE35" s="38">
        <f t="shared" si="14"/>
        <v>104.58116244411326</v>
      </c>
      <c r="CF35" s="37">
        <f>CF36+CF37</f>
        <v>67</v>
      </c>
      <c r="CG35" s="31">
        <f>CG36+CG37</f>
        <v>79.8</v>
      </c>
      <c r="CH35" s="31">
        <f>CH36+CH37</f>
        <v>75.400000000000006</v>
      </c>
      <c r="CI35" s="37">
        <f t="shared" ref="CI35:CL35" si="64">CI36+CI37</f>
        <v>67</v>
      </c>
      <c r="CJ35" s="37">
        <f t="shared" si="64"/>
        <v>67</v>
      </c>
      <c r="CK35" s="37">
        <f t="shared" si="64"/>
        <v>67</v>
      </c>
      <c r="CL35" s="37">
        <f t="shared" si="64"/>
        <v>67</v>
      </c>
      <c r="CM35" s="37">
        <v>67</v>
      </c>
      <c r="CN35" s="37">
        <f t="shared" ref="CN35" si="65">CN36+CN37</f>
        <v>67</v>
      </c>
      <c r="CO35" s="37">
        <f t="shared" si="6"/>
        <v>0</v>
      </c>
      <c r="CP35" s="37">
        <f t="shared" si="7"/>
        <v>96.12625538020086</v>
      </c>
      <c r="CQ35" s="38">
        <f t="shared" si="16"/>
        <v>95.477011700636538</v>
      </c>
      <c r="CR35" s="38">
        <f t="shared" si="17"/>
        <v>100</v>
      </c>
      <c r="CS35" s="37">
        <f>CS36+CS37</f>
        <v>69.7</v>
      </c>
      <c r="CT35" s="38">
        <f t="shared" si="18"/>
        <v>104.02985074626866</v>
      </c>
      <c r="CU35" s="38">
        <f t="shared" si="19"/>
        <v>87.343358395989981</v>
      </c>
      <c r="CV35" s="31">
        <f>CV36+CV37</f>
        <v>69.400000000000006</v>
      </c>
      <c r="CW35" s="38">
        <f t="shared" si="20"/>
        <v>99.569583931133437</v>
      </c>
      <c r="CX35" s="38">
        <f t="shared" si="21"/>
        <v>92.042440318302383</v>
      </c>
      <c r="CY35" s="31">
        <f>CY36+CY37</f>
        <v>69.400000000000006</v>
      </c>
      <c r="CZ35" s="38">
        <f t="shared" si="22"/>
        <v>100</v>
      </c>
      <c r="DA35" s="39"/>
    </row>
    <row r="36" spans="1:105" ht="22.5" hidden="1" customHeight="1" x14ac:dyDescent="0.25">
      <c r="A36" s="17" t="s">
        <v>158</v>
      </c>
      <c r="B36" s="57" t="s">
        <v>159</v>
      </c>
      <c r="C36" s="43">
        <v>142.42343</v>
      </c>
      <c r="D36" s="43">
        <v>118</v>
      </c>
      <c r="E36" s="43">
        <v>143</v>
      </c>
      <c r="F36" s="43">
        <v>137.09</v>
      </c>
      <c r="G36" s="43">
        <v>120</v>
      </c>
      <c r="H36" s="43">
        <v>148.80000000000001</v>
      </c>
      <c r="I36" s="43">
        <v>163.16</v>
      </c>
      <c r="J36" s="43">
        <v>123</v>
      </c>
      <c r="K36" s="43">
        <v>154</v>
      </c>
      <c r="L36" s="43">
        <v>154.15</v>
      </c>
      <c r="M36" s="43">
        <v>154.15</v>
      </c>
      <c r="N36" s="43">
        <v>158.69999999999999</v>
      </c>
      <c r="O36" s="43">
        <v>158.69999999999999</v>
      </c>
      <c r="P36" s="43">
        <v>160.15</v>
      </c>
      <c r="Q36" s="43">
        <v>160.15</v>
      </c>
      <c r="R36" s="43">
        <v>160</v>
      </c>
      <c r="S36" s="43">
        <v>124.1</v>
      </c>
      <c r="T36" s="43">
        <v>127</v>
      </c>
      <c r="U36" s="43">
        <v>127</v>
      </c>
      <c r="V36" s="43">
        <v>161</v>
      </c>
      <c r="W36" s="43">
        <v>155.19999999999999</v>
      </c>
      <c r="X36" s="43">
        <v>161.06</v>
      </c>
      <c r="Y36" s="43">
        <v>161.06</v>
      </c>
      <c r="Z36" s="43">
        <v>132</v>
      </c>
      <c r="AA36" s="43">
        <v>132</v>
      </c>
      <c r="AB36" s="43">
        <v>139.67500000000001</v>
      </c>
      <c r="AC36" s="43">
        <v>139.67500000000001</v>
      </c>
      <c r="AD36" s="43">
        <v>145.1</v>
      </c>
      <c r="AE36" s="43">
        <v>80.099999999999994</v>
      </c>
      <c r="AF36" s="43">
        <v>83.87</v>
      </c>
      <c r="AG36" s="43">
        <v>83.87</v>
      </c>
      <c r="AH36" s="43">
        <v>148.6</v>
      </c>
      <c r="AI36" s="43">
        <v>148.6</v>
      </c>
      <c r="AJ36" s="43">
        <v>148.6</v>
      </c>
      <c r="AK36" s="43">
        <v>63.6</v>
      </c>
      <c r="AL36" s="43">
        <v>63.965000000000003</v>
      </c>
      <c r="AM36" s="43">
        <v>63.965000000000003</v>
      </c>
      <c r="AN36" s="43">
        <v>67</v>
      </c>
      <c r="AO36" s="43">
        <v>70</v>
      </c>
      <c r="AP36" s="43">
        <v>73</v>
      </c>
      <c r="AQ36" s="43">
        <v>75</v>
      </c>
      <c r="AR36" s="43">
        <v>76</v>
      </c>
      <c r="AS36" s="43"/>
      <c r="AT36" s="43">
        <v>67</v>
      </c>
      <c r="AU36" s="43">
        <v>96.3</v>
      </c>
      <c r="AV36" s="43">
        <v>104.422</v>
      </c>
      <c r="AW36" s="43">
        <v>104.422</v>
      </c>
      <c r="AX36" s="43">
        <v>67.099999999999994</v>
      </c>
      <c r="AY36" s="43">
        <v>67.099999999999994</v>
      </c>
      <c r="AZ36" s="43">
        <v>67.099999999999994</v>
      </c>
      <c r="BA36" s="43">
        <v>68.099999999999994</v>
      </c>
      <c r="BB36" s="43">
        <v>69.099999999999994</v>
      </c>
      <c r="BC36" s="43">
        <v>67.099999999999994</v>
      </c>
      <c r="BD36" s="43">
        <v>67.099999999999994</v>
      </c>
      <c r="BE36" s="43">
        <v>73.5</v>
      </c>
      <c r="BF36" s="43">
        <v>73.5</v>
      </c>
      <c r="BG36" s="43">
        <v>71.7</v>
      </c>
      <c r="BH36" s="43">
        <v>76.099999999999994</v>
      </c>
      <c r="BI36" s="43">
        <v>71.7</v>
      </c>
      <c r="BJ36" s="31">
        <v>71.7</v>
      </c>
      <c r="BK36" s="34">
        <v>71.7</v>
      </c>
      <c r="BL36" s="43">
        <v>61.7</v>
      </c>
      <c r="BM36" s="43">
        <v>61.7</v>
      </c>
      <c r="BN36" s="43">
        <v>67.099999999999994</v>
      </c>
      <c r="BO36" s="43">
        <v>67.099999999999994</v>
      </c>
      <c r="BP36" s="43">
        <v>74.2</v>
      </c>
      <c r="BQ36" s="43">
        <v>72.400000000000006</v>
      </c>
      <c r="BR36" s="43">
        <v>73.5</v>
      </c>
      <c r="BS36" s="34">
        <v>74.2</v>
      </c>
      <c r="BT36" s="43">
        <v>74.2</v>
      </c>
      <c r="BU36" s="43">
        <v>74.2</v>
      </c>
      <c r="BV36" s="43">
        <v>52.4</v>
      </c>
      <c r="BW36" s="43">
        <v>74.2</v>
      </c>
      <c r="BX36" s="35">
        <f t="shared" si="10"/>
        <v>0</v>
      </c>
      <c r="BY36" s="36">
        <f t="shared" si="11"/>
        <v>100</v>
      </c>
      <c r="BZ36" s="43">
        <v>74.2</v>
      </c>
      <c r="CA36" s="38">
        <v>70.173959999999994</v>
      </c>
      <c r="CB36" s="38">
        <v>70.173959999999994</v>
      </c>
      <c r="CC36" s="37">
        <f t="shared" si="12"/>
        <v>94.574070080862526</v>
      </c>
      <c r="CD36" s="37">
        <f t="shared" si="13"/>
        <v>94.574070080862526</v>
      </c>
      <c r="CE36" s="38">
        <f t="shared" si="14"/>
        <v>104.58116244411326</v>
      </c>
      <c r="CF36" s="38">
        <v>67</v>
      </c>
      <c r="CG36" s="43">
        <v>79.8</v>
      </c>
      <c r="CH36" s="43">
        <v>75.400000000000006</v>
      </c>
      <c r="CI36" s="38">
        <v>67</v>
      </c>
      <c r="CJ36" s="38">
        <v>67</v>
      </c>
      <c r="CK36" s="38">
        <v>67</v>
      </c>
      <c r="CL36" s="38">
        <v>67</v>
      </c>
      <c r="CM36" s="38"/>
      <c r="CN36" s="38">
        <v>67</v>
      </c>
      <c r="CO36" s="37">
        <f t="shared" si="6"/>
        <v>0</v>
      </c>
      <c r="CP36" s="37">
        <f t="shared" si="7"/>
        <v>96.12625538020086</v>
      </c>
      <c r="CQ36" s="38">
        <f t="shared" si="16"/>
        <v>0</v>
      </c>
      <c r="CR36" s="38">
        <f t="shared" si="17"/>
        <v>0</v>
      </c>
      <c r="CS36" s="38">
        <v>69.7</v>
      </c>
      <c r="CT36" s="38" t="e">
        <f t="shared" si="18"/>
        <v>#DIV/0!</v>
      </c>
      <c r="CU36" s="38">
        <f t="shared" si="19"/>
        <v>87.343358395989981</v>
      </c>
      <c r="CV36" s="43">
        <v>69.400000000000006</v>
      </c>
      <c r="CW36" s="38">
        <f t="shared" si="20"/>
        <v>99.569583931133437</v>
      </c>
      <c r="CX36" s="38">
        <f t="shared" si="21"/>
        <v>92.042440318302383</v>
      </c>
      <c r="CY36" s="43">
        <v>69.400000000000006</v>
      </c>
      <c r="CZ36" s="38">
        <f t="shared" si="22"/>
        <v>100</v>
      </c>
      <c r="DA36" s="39"/>
    </row>
    <row r="37" spans="1:105" ht="30" hidden="1" customHeight="1" x14ac:dyDescent="0.25">
      <c r="A37" s="17" t="s">
        <v>160</v>
      </c>
      <c r="B37" s="57" t="s">
        <v>161</v>
      </c>
      <c r="C37" s="43"/>
      <c r="D37" s="43"/>
      <c r="E37" s="43">
        <v>1</v>
      </c>
      <c r="F37" s="43">
        <v>1</v>
      </c>
      <c r="G37" s="43"/>
      <c r="H37" s="43">
        <v>0</v>
      </c>
      <c r="I37" s="43"/>
      <c r="J37" s="43"/>
      <c r="K37" s="43">
        <v>0</v>
      </c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>
        <v>9.6</v>
      </c>
      <c r="AT37" s="43">
        <v>9.6</v>
      </c>
      <c r="AU37" s="43">
        <v>9.6</v>
      </c>
      <c r="AV37" s="43">
        <v>9.6</v>
      </c>
      <c r="AW37" s="43">
        <v>9.6</v>
      </c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31"/>
      <c r="BK37" s="34"/>
      <c r="BL37" s="43"/>
      <c r="BM37" s="43"/>
      <c r="BN37" s="43"/>
      <c r="BO37" s="43"/>
      <c r="BP37" s="43"/>
      <c r="BQ37" s="43"/>
      <c r="BR37" s="43"/>
      <c r="BS37" s="34"/>
      <c r="BT37" s="43"/>
      <c r="BU37" s="43"/>
      <c r="BV37" s="43"/>
      <c r="BW37" s="43"/>
      <c r="BX37" s="35">
        <f t="shared" si="10"/>
        <v>0</v>
      </c>
      <c r="BY37" s="36" t="e">
        <f t="shared" si="11"/>
        <v>#DIV/0!</v>
      </c>
      <c r="BZ37" s="43"/>
      <c r="CA37" s="38"/>
      <c r="CB37" s="38"/>
      <c r="CC37" s="37" t="e">
        <f t="shared" si="12"/>
        <v>#DIV/0!</v>
      </c>
      <c r="CD37" s="37" t="e">
        <f t="shared" si="13"/>
        <v>#DIV/0!</v>
      </c>
      <c r="CE37" s="38" t="e">
        <f t="shared" si="14"/>
        <v>#DIV/0!</v>
      </c>
      <c r="CF37" s="38"/>
      <c r="CG37" s="43"/>
      <c r="CH37" s="43"/>
      <c r="CI37" s="38"/>
      <c r="CJ37" s="38"/>
      <c r="CK37" s="38"/>
      <c r="CL37" s="38"/>
      <c r="CM37" s="38"/>
      <c r="CN37" s="38"/>
      <c r="CO37" s="37">
        <f t="shared" si="6"/>
        <v>0</v>
      </c>
      <c r="CP37" s="37" t="e">
        <f t="shared" si="7"/>
        <v>#DIV/0!</v>
      </c>
      <c r="CQ37" s="38" t="e">
        <f t="shared" si="16"/>
        <v>#DIV/0!</v>
      </c>
      <c r="CR37" s="38" t="e">
        <f t="shared" si="17"/>
        <v>#DIV/0!</v>
      </c>
      <c r="CS37" s="38"/>
      <c r="CT37" s="38" t="e">
        <f t="shared" si="18"/>
        <v>#DIV/0!</v>
      </c>
      <c r="CU37" s="38" t="e">
        <f t="shared" si="19"/>
        <v>#DIV/0!</v>
      </c>
      <c r="CV37" s="43"/>
      <c r="CW37" s="38" t="e">
        <f t="shared" si="20"/>
        <v>#DIV/0!</v>
      </c>
      <c r="CX37" s="38" t="e">
        <f t="shared" si="21"/>
        <v>#DIV/0!</v>
      </c>
      <c r="CY37" s="43"/>
      <c r="CZ37" s="38" t="e">
        <f t="shared" si="22"/>
        <v>#DIV/0!</v>
      </c>
      <c r="DA37" s="39"/>
    </row>
    <row r="38" spans="1:105" s="40" customFormat="1" ht="22.5" customHeight="1" x14ac:dyDescent="0.25">
      <c r="A38" s="29"/>
      <c r="B38" s="30" t="s">
        <v>162</v>
      </c>
      <c r="C38" s="31">
        <f t="shared" ref="C38:AU38" si="66">C40+C47+C51+C56+C67</f>
        <v>4280.3270300000004</v>
      </c>
      <c r="D38" s="31">
        <f t="shared" si="66"/>
        <v>1858</v>
      </c>
      <c r="E38" s="31">
        <f t="shared" si="66"/>
        <v>1401</v>
      </c>
      <c r="F38" s="31">
        <f t="shared" si="66"/>
        <v>1301.34817</v>
      </c>
      <c r="G38" s="31">
        <f t="shared" si="66"/>
        <v>1110</v>
      </c>
      <c r="H38" s="31">
        <f t="shared" si="66"/>
        <v>1034.7</v>
      </c>
      <c r="I38" s="31">
        <f t="shared" si="66"/>
        <v>958.79902000000004</v>
      </c>
      <c r="J38" s="31">
        <f t="shared" si="66"/>
        <v>941.5</v>
      </c>
      <c r="K38" s="31">
        <f t="shared" si="66"/>
        <v>1228.5</v>
      </c>
      <c r="L38" s="31">
        <f t="shared" si="66"/>
        <v>1186.2139299999999</v>
      </c>
      <c r="M38" s="31">
        <f t="shared" si="66"/>
        <v>1186.2139299999999</v>
      </c>
      <c r="N38" s="31">
        <f t="shared" si="66"/>
        <v>1368.6</v>
      </c>
      <c r="O38" s="31">
        <f t="shared" si="66"/>
        <v>469.6</v>
      </c>
      <c r="P38" s="31">
        <f t="shared" si="66"/>
        <v>217.67254000000003</v>
      </c>
      <c r="Q38" s="31">
        <f t="shared" si="66"/>
        <v>-43683.19627</v>
      </c>
      <c r="R38" s="31">
        <f t="shared" si="66"/>
        <v>145</v>
      </c>
      <c r="S38" s="31">
        <f t="shared" si="66"/>
        <v>676.5</v>
      </c>
      <c r="T38" s="31">
        <f t="shared" si="66"/>
        <v>676.51172000000008</v>
      </c>
      <c r="U38" s="31">
        <f t="shared" si="66"/>
        <v>-7869.8074799999995</v>
      </c>
      <c r="V38" s="31">
        <f t="shared" si="66"/>
        <v>156</v>
      </c>
      <c r="W38" s="31">
        <f t="shared" si="66"/>
        <v>357.8</v>
      </c>
      <c r="X38" s="31">
        <f t="shared" si="66"/>
        <v>387.339</v>
      </c>
      <c r="Y38" s="31">
        <f t="shared" si="66"/>
        <v>357.05500999999998</v>
      </c>
      <c r="Z38" s="31">
        <f t="shared" si="66"/>
        <v>160</v>
      </c>
      <c r="AA38" s="31">
        <f t="shared" si="66"/>
        <v>1084.3999999999999</v>
      </c>
      <c r="AB38" s="31">
        <f t="shared" si="66"/>
        <v>1141.6009299999998</v>
      </c>
      <c r="AC38" s="31">
        <f t="shared" si="66"/>
        <v>3231.3117899999997</v>
      </c>
      <c r="AD38" s="31">
        <f t="shared" si="66"/>
        <v>166.8</v>
      </c>
      <c r="AE38" s="31">
        <f t="shared" si="66"/>
        <v>1182.9000000000001</v>
      </c>
      <c r="AF38" s="31">
        <f t="shared" si="66"/>
        <v>1231.31305</v>
      </c>
      <c r="AG38" s="31">
        <f t="shared" si="66"/>
        <v>-30961.468920000003</v>
      </c>
      <c r="AH38" s="31">
        <f t="shared" si="66"/>
        <v>854</v>
      </c>
      <c r="AI38" s="31">
        <f t="shared" si="66"/>
        <v>159.5</v>
      </c>
      <c r="AJ38" s="31">
        <f t="shared" si="66"/>
        <v>159.5</v>
      </c>
      <c r="AK38" s="31">
        <f t="shared" si="66"/>
        <v>2462.5</v>
      </c>
      <c r="AL38" s="31">
        <f t="shared" si="66"/>
        <v>1834.3150699999999</v>
      </c>
      <c r="AM38" s="31">
        <f t="shared" si="66"/>
        <v>80998.769549999997</v>
      </c>
      <c r="AN38" s="31">
        <f t="shared" si="66"/>
        <v>256.3</v>
      </c>
      <c r="AO38" s="31">
        <f t="shared" si="66"/>
        <v>259.3</v>
      </c>
      <c r="AP38" s="31">
        <f t="shared" si="66"/>
        <v>262.3</v>
      </c>
      <c r="AQ38" s="31">
        <f t="shared" si="66"/>
        <v>804.8</v>
      </c>
      <c r="AR38" s="31">
        <f t="shared" si="66"/>
        <v>843.8</v>
      </c>
      <c r="AS38" s="31">
        <f t="shared" si="66"/>
        <v>1243.8</v>
      </c>
      <c r="AT38" s="31">
        <f t="shared" si="66"/>
        <v>1853.8</v>
      </c>
      <c r="AU38" s="31">
        <f t="shared" si="66"/>
        <v>1792.5</v>
      </c>
      <c r="AV38" s="31">
        <f>AV40+AV47+AV51+AV56+AV67</f>
        <v>1993.0226299999999</v>
      </c>
      <c r="AW38" s="31">
        <f>AW40+AW47+AW51+AW56+AW67</f>
        <v>-6066.6409400000011</v>
      </c>
      <c r="AX38" s="31">
        <f t="shared" ref="AX38" si="67">AX40+AX47+AX51+AX56+AX67</f>
        <v>805.90000000000009</v>
      </c>
      <c r="AY38" s="31">
        <f>AY40+AY47+AY51+AY56+AY67</f>
        <v>805.90000000000009</v>
      </c>
      <c r="AZ38" s="31">
        <f>AZ40+AZ47+AZ51+AZ56+AZ67</f>
        <v>805.90000000000009</v>
      </c>
      <c r="BA38" s="31">
        <f t="shared" ref="BA38:BN38" si="68">BA40+BA47+BA51+BA56+BA67</f>
        <v>1305.9000000000001</v>
      </c>
      <c r="BB38" s="31">
        <f t="shared" si="68"/>
        <v>2324</v>
      </c>
      <c r="BC38" s="31">
        <f t="shared" si="68"/>
        <v>2624.1000000000004</v>
      </c>
      <c r="BD38" s="31">
        <f t="shared" si="68"/>
        <v>2558.8000000000002</v>
      </c>
      <c r="BE38" s="31">
        <f t="shared" si="68"/>
        <v>2081.4373000000001</v>
      </c>
      <c r="BF38" s="31">
        <f>BF40+BF47+BF51+BF56+BF67+BF52+BF46</f>
        <v>-23981.633570000002</v>
      </c>
      <c r="BG38" s="31">
        <f t="shared" si="68"/>
        <v>1690.1</v>
      </c>
      <c r="BH38" s="31">
        <f t="shared" si="68"/>
        <v>1787.3</v>
      </c>
      <c r="BI38" s="31">
        <f t="shared" si="68"/>
        <v>1799.5</v>
      </c>
      <c r="BJ38" s="31">
        <f t="shared" si="68"/>
        <v>2198.6999999999998</v>
      </c>
      <c r="BK38" s="31">
        <f t="shared" si="68"/>
        <v>2704.3999999999996</v>
      </c>
      <c r="BL38" s="31">
        <f t="shared" si="68"/>
        <v>2743.7999999999997</v>
      </c>
      <c r="BM38" s="31">
        <f t="shared" si="68"/>
        <v>2735.5999999999995</v>
      </c>
      <c r="BN38" s="31">
        <f t="shared" si="68"/>
        <v>2879.3268600000001</v>
      </c>
      <c r="BO38" s="31">
        <f>BO40+BO47+BO51+BO56+BO67+BO52+BO46</f>
        <v>-12585.21183</v>
      </c>
      <c r="BP38" s="31">
        <f t="shared" ref="BP38:BV38" si="69">BP40+BP47+BP51+BP56+BP67</f>
        <v>2100.1</v>
      </c>
      <c r="BQ38" s="31">
        <f t="shared" si="69"/>
        <v>2124.5</v>
      </c>
      <c r="BR38" s="31">
        <f t="shared" si="69"/>
        <v>2134.5</v>
      </c>
      <c r="BS38" s="31">
        <f t="shared" si="69"/>
        <v>2100.1</v>
      </c>
      <c r="BT38" s="31">
        <f t="shared" si="69"/>
        <v>2388.6999999999998</v>
      </c>
      <c r="BU38" s="31">
        <f t="shared" si="69"/>
        <v>3563.7</v>
      </c>
      <c r="BV38" s="31">
        <f t="shared" si="69"/>
        <v>1740.5</v>
      </c>
      <c r="BW38" s="31">
        <f>BW40+BW47+BW51+BW56+BW67</f>
        <v>3050.1</v>
      </c>
      <c r="BX38" s="35">
        <f t="shared" si="10"/>
        <v>950</v>
      </c>
      <c r="BY38" s="36">
        <f t="shared" si="11"/>
        <v>145.23594114565975</v>
      </c>
      <c r="BZ38" s="31">
        <f>BZ40+BZ47+BZ51+BZ56+BZ67</f>
        <v>3051.5</v>
      </c>
      <c r="CA38" s="37">
        <f>CA40+CA47+CA51+CA56+CA67</f>
        <v>4273.1102899999996</v>
      </c>
      <c r="CB38" s="37">
        <f>CB40+CB47+CB51+CB56+CB67+CB52+CB46</f>
        <v>-27260.503789999999</v>
      </c>
      <c r="CC38" s="37">
        <f t="shared" si="12"/>
        <v>203.47175324984525</v>
      </c>
      <c r="CD38" s="37">
        <f t="shared" si="13"/>
        <v>140.09738336447987</v>
      </c>
      <c r="CE38" s="38">
        <f t="shared" si="14"/>
        <v>148.40657201384909</v>
      </c>
      <c r="CF38" s="37">
        <f>CF40+CF47+CF51+CF56+CF67</f>
        <v>2299.9</v>
      </c>
      <c r="CG38" s="31">
        <f>CG40+CG47+CG51+CG56+CG67</f>
        <v>2354.8000000000002</v>
      </c>
      <c r="CH38" s="31">
        <f>CH40+CH47+CH51+CH56+CH67</f>
        <v>2400.1999999999998</v>
      </c>
      <c r="CI38" s="37">
        <f t="shared" ref="CI38:CN38" si="70">CI40+CI47+CI51+CI56+CI67</f>
        <v>2299.9</v>
      </c>
      <c r="CJ38" s="37">
        <f t="shared" si="70"/>
        <v>2676.8690000000001</v>
      </c>
      <c r="CK38" s="37">
        <f t="shared" si="70"/>
        <v>2676.8690000000001</v>
      </c>
      <c r="CL38" s="37">
        <f t="shared" si="70"/>
        <v>4106.7</v>
      </c>
      <c r="CM38" s="37">
        <f t="shared" si="70"/>
        <v>3805.6000000000004</v>
      </c>
      <c r="CN38" s="37">
        <f t="shared" si="70"/>
        <v>4106.7</v>
      </c>
      <c r="CO38" s="37">
        <f t="shared" si="6"/>
        <v>1429.8309999999997</v>
      </c>
      <c r="CP38" s="37">
        <f t="shared" si="7"/>
        <v>173.56409281095472</v>
      </c>
      <c r="CQ38" s="38">
        <f t="shared" si="16"/>
        <v>89.05925056289621</v>
      </c>
      <c r="CR38" s="38">
        <f t="shared" si="17"/>
        <v>165.46806382886214</v>
      </c>
      <c r="CS38" s="37">
        <f>CS40+CS47+CS51+CS56+CS67</f>
        <v>2366.1000000000004</v>
      </c>
      <c r="CT38" s="38">
        <f t="shared" si="18"/>
        <v>62.174164389321007</v>
      </c>
      <c r="CU38" s="38">
        <f t="shared" si="19"/>
        <v>100.47987090198744</v>
      </c>
      <c r="CV38" s="31">
        <f>CV40+CV47+CV51+CV56+CV67</f>
        <v>2323.8000000000002</v>
      </c>
      <c r="CW38" s="38">
        <f t="shared" si="20"/>
        <v>98.212248003042973</v>
      </c>
      <c r="CX38" s="38">
        <f t="shared" si="21"/>
        <v>96.816931922339819</v>
      </c>
      <c r="CY38" s="31">
        <f>CY40+CY47+CY51+CY56+CY67</f>
        <v>2340.6999999999998</v>
      </c>
      <c r="CZ38" s="38">
        <f t="shared" si="22"/>
        <v>100.72725707892245</v>
      </c>
      <c r="DA38" s="39"/>
    </row>
    <row r="39" spans="1:105" s="40" customFormat="1" ht="22.5" customHeight="1" x14ac:dyDescent="0.25">
      <c r="A39" s="29"/>
      <c r="B39" s="30" t="s">
        <v>107</v>
      </c>
      <c r="C39" s="31">
        <f t="shared" ref="C39:BN39" si="71">C38/C129*100</f>
        <v>9.0002205228294496</v>
      </c>
      <c r="D39" s="31">
        <f t="shared" si="71"/>
        <v>4.7543987144187758</v>
      </c>
      <c r="E39" s="31">
        <f t="shared" si="71"/>
        <v>2.1411443583673506</v>
      </c>
      <c r="F39" s="31">
        <f t="shared" si="71"/>
        <v>2.1224650918180243</v>
      </c>
      <c r="G39" s="31">
        <f t="shared" si="71"/>
        <v>2.5749937944969368</v>
      </c>
      <c r="H39" s="31">
        <f t="shared" si="71"/>
        <v>1.9472600599967631</v>
      </c>
      <c r="I39" s="31">
        <f t="shared" si="71"/>
        <v>1.8324915691822665</v>
      </c>
      <c r="J39" s="31">
        <f t="shared" si="71"/>
        <v>2.168135886736489</v>
      </c>
      <c r="K39" s="31">
        <f t="shared" si="71"/>
        <v>2.4155966730243623</v>
      </c>
      <c r="L39" s="31">
        <f t="shared" si="71"/>
        <v>2.3602955777170744</v>
      </c>
      <c r="M39" s="31">
        <f t="shared" si="71"/>
        <v>0.75862255204926288</v>
      </c>
      <c r="N39" s="31">
        <f t="shared" si="71"/>
        <v>3.0900671253073471</v>
      </c>
      <c r="O39" s="31">
        <f t="shared" si="71"/>
        <v>0.82660193730428499</v>
      </c>
      <c r="P39" s="31">
        <f t="shared" si="71"/>
        <v>0.39340534246339531</v>
      </c>
      <c r="Q39" s="31">
        <f t="shared" si="71"/>
        <v>-26.718511096759535</v>
      </c>
      <c r="R39" s="31">
        <f t="shared" si="71"/>
        <v>0.26399924259527641</v>
      </c>
      <c r="S39" s="31">
        <f t="shared" si="71"/>
        <v>1.1428523161131197</v>
      </c>
      <c r="T39" s="31">
        <f t="shared" si="71"/>
        <v>1.1416925000328171</v>
      </c>
      <c r="U39" s="31">
        <f t="shared" si="71"/>
        <v>-6.283213827394035</v>
      </c>
      <c r="V39" s="31">
        <f t="shared" si="71"/>
        <v>0.32230537923911523</v>
      </c>
      <c r="W39" s="31">
        <f t="shared" si="71"/>
        <v>0.47216808022370577</v>
      </c>
      <c r="X39" s="31">
        <f t="shared" si="71"/>
        <v>0.51064208989397952</v>
      </c>
      <c r="Y39" s="31">
        <f t="shared" si="71"/>
        <v>0.1658553306894284</v>
      </c>
      <c r="Z39" s="31">
        <f t="shared" si="71"/>
        <v>0.33771160949559953</v>
      </c>
      <c r="AA39" s="31">
        <f t="shared" si="71"/>
        <v>1.8683524797537716</v>
      </c>
      <c r="AB39" s="31">
        <f t="shared" si="71"/>
        <v>1.9213493073697658</v>
      </c>
      <c r="AC39" s="31">
        <f t="shared" si="71"/>
        <v>1.3770901158369895</v>
      </c>
      <c r="AD39" s="31">
        <f t="shared" si="71"/>
        <v>0.33595773789907468</v>
      </c>
      <c r="AE39" s="31">
        <f t="shared" si="71"/>
        <v>1.9357784352744032</v>
      </c>
      <c r="AF39" s="31">
        <f t="shared" si="71"/>
        <v>1.9983048929114395</v>
      </c>
      <c r="AG39" s="31">
        <f t="shared" si="71"/>
        <v>-34.691086495299793</v>
      </c>
      <c r="AH39" s="31">
        <f t="shared" si="71"/>
        <v>1.5753143588547451</v>
      </c>
      <c r="AI39" s="31">
        <f t="shared" si="71"/>
        <v>0.29922818633101855</v>
      </c>
      <c r="AJ39" s="31">
        <f t="shared" si="71"/>
        <v>0.29915466575699495</v>
      </c>
      <c r="AK39" s="31">
        <f t="shared" si="71"/>
        <v>2.440392484483068</v>
      </c>
      <c r="AL39" s="31">
        <f t="shared" si="71"/>
        <v>1.8164865022046739</v>
      </c>
      <c r="AM39" s="31">
        <f t="shared" si="71"/>
        <v>30.236018169102607</v>
      </c>
      <c r="AN39" s="31">
        <f t="shared" si="71"/>
        <v>0.49319758709705874</v>
      </c>
      <c r="AO39" s="31">
        <f t="shared" si="71"/>
        <v>0.49891287778625659</v>
      </c>
      <c r="AP39" s="31">
        <f t="shared" si="71"/>
        <v>0.50462684902941635</v>
      </c>
      <c r="AQ39" s="31">
        <f t="shared" si="71"/>
        <v>1.2058121102610895</v>
      </c>
      <c r="AR39" s="31">
        <f t="shared" si="71"/>
        <v>1.1884038375951371</v>
      </c>
      <c r="AS39" s="31">
        <f t="shared" si="71"/>
        <v>1.892398910022046</v>
      </c>
      <c r="AT39" s="31">
        <f t="shared" si="71"/>
        <v>2.6861839321629151</v>
      </c>
      <c r="AU39" s="31">
        <f t="shared" si="71"/>
        <v>2.3507056051050634</v>
      </c>
      <c r="AV39" s="31">
        <f t="shared" si="71"/>
        <v>2.5724502047668341</v>
      </c>
      <c r="AW39" s="31">
        <f t="shared" si="71"/>
        <v>-5.653965611558025</v>
      </c>
      <c r="AX39" s="31">
        <f t="shared" si="71"/>
        <v>1.2157811315753098</v>
      </c>
      <c r="AY39" s="31">
        <f t="shared" si="71"/>
        <v>1.5820448371055169</v>
      </c>
      <c r="AZ39" s="31">
        <f t="shared" si="71"/>
        <v>1.5815387735294295</v>
      </c>
      <c r="BA39" s="31">
        <f t="shared" si="71"/>
        <v>1.8340622393002504</v>
      </c>
      <c r="BB39" s="31">
        <f t="shared" si="71"/>
        <v>2.9878954236601718</v>
      </c>
      <c r="BC39" s="31">
        <f t="shared" si="71"/>
        <v>3.9098329146514814</v>
      </c>
      <c r="BD39" s="31">
        <f t="shared" si="71"/>
        <v>2.7593554746052598</v>
      </c>
      <c r="BE39" s="31">
        <f t="shared" si="71"/>
        <v>2.2201182388228</v>
      </c>
      <c r="BF39" s="31">
        <f t="shared" si="71"/>
        <v>-18.163980323830568</v>
      </c>
      <c r="BG39" s="31">
        <f t="shared" si="71"/>
        <v>2.5974045130572088</v>
      </c>
      <c r="BH39" s="31">
        <f t="shared" si="71"/>
        <v>3.1061005213052462</v>
      </c>
      <c r="BI39" s="31">
        <f t="shared" si="71"/>
        <v>3.125993320966364</v>
      </c>
      <c r="BJ39" s="32">
        <f t="shared" si="71"/>
        <v>3.2640354861983267</v>
      </c>
      <c r="BK39" s="33">
        <f t="shared" si="71"/>
        <v>3.0900365630712976</v>
      </c>
      <c r="BL39" s="31">
        <f t="shared" si="71"/>
        <v>2.6448533898329587</v>
      </c>
      <c r="BM39" s="31">
        <f t="shared" si="71"/>
        <v>2.6741820080696064</v>
      </c>
      <c r="BN39" s="31">
        <f t="shared" si="71"/>
        <v>2.7076378225262556</v>
      </c>
      <c r="BO39" s="31">
        <f t="shared" ref="BO39:BV39" si="72">BO38/BO129*100</f>
        <v>-11.038344158322511</v>
      </c>
      <c r="BP39" s="31">
        <f t="shared" si="72"/>
        <v>2.9069179161033514</v>
      </c>
      <c r="BQ39" s="31">
        <f t="shared" si="72"/>
        <v>3.4197677411224765</v>
      </c>
      <c r="BR39" s="31">
        <f t="shared" si="72"/>
        <v>3.431693983599494</v>
      </c>
      <c r="BS39" s="33">
        <f t="shared" si="72"/>
        <v>2.8707107131189336</v>
      </c>
      <c r="BT39" s="31">
        <f t="shared" si="72"/>
        <v>2.3247620688212103</v>
      </c>
      <c r="BU39" s="31">
        <f t="shared" si="72"/>
        <v>3.4046191693138121</v>
      </c>
      <c r="BV39" s="31">
        <f t="shared" si="72"/>
        <v>2.7190851500925635</v>
      </c>
      <c r="BW39" s="31">
        <f>BW38/BW129*100</f>
        <v>2.8243078820607694</v>
      </c>
      <c r="BX39" s="35">
        <f t="shared" si="10"/>
        <v>-8.2610034042581937E-2</v>
      </c>
      <c r="BY39" s="36">
        <f t="shared" si="11"/>
        <v>97.158157318961429</v>
      </c>
      <c r="BZ39" s="31">
        <f>BZ38/BZ129*100</f>
        <v>2.8716513477422505</v>
      </c>
      <c r="CA39" s="37">
        <f>CA38/CA129*100</f>
        <v>3.9983826002593696</v>
      </c>
      <c r="CB39" s="37">
        <f>CB38/CB129*100</f>
        <v>-21.347226362386486</v>
      </c>
      <c r="CC39" s="37">
        <f t="shared" si="12"/>
        <v>137.54714497130001</v>
      </c>
      <c r="CD39" s="37">
        <f t="shared" si="13"/>
        <v>141.57035164813303</v>
      </c>
      <c r="CE39" s="38"/>
      <c r="CF39" s="37">
        <f t="shared" ref="CF39:CN39" si="73">CF38/CF129*100</f>
        <v>3.2754268695866515</v>
      </c>
      <c r="CG39" s="31">
        <f t="shared" si="73"/>
        <v>3.4312224510370735</v>
      </c>
      <c r="CH39" s="31">
        <f t="shared" si="73"/>
        <v>3.4219447162715766</v>
      </c>
      <c r="CI39" s="37">
        <f t="shared" si="73"/>
        <v>2.9124565378751353</v>
      </c>
      <c r="CJ39" s="37">
        <f t="shared" si="73"/>
        <v>3.1270347674711583</v>
      </c>
      <c r="CK39" s="37">
        <f t="shared" si="73"/>
        <v>3.018140090022547</v>
      </c>
      <c r="CL39" s="37">
        <f t="shared" si="73"/>
        <v>4.4047424962674393</v>
      </c>
      <c r="CM39" s="37">
        <f t="shared" si="73"/>
        <v>4.0914490907233896</v>
      </c>
      <c r="CN39" s="37">
        <f t="shared" si="73"/>
        <v>4.4047424962674393</v>
      </c>
      <c r="CO39" s="37">
        <f t="shared" si="6"/>
        <v>1.3866024062448923</v>
      </c>
      <c r="CP39" s="37">
        <f t="shared" si="7"/>
        <v>139.07898945762048</v>
      </c>
      <c r="CQ39" s="38"/>
      <c r="CR39" s="38"/>
      <c r="CS39" s="37">
        <f>CS38/CS129*100</f>
        <v>3.1670797389634706</v>
      </c>
      <c r="CT39" s="38"/>
      <c r="CU39" s="38"/>
      <c r="CV39" s="31">
        <f>CV38/CV129*100</f>
        <v>3.0235174696383553</v>
      </c>
      <c r="CW39" s="38"/>
      <c r="CX39" s="38"/>
      <c r="CY39" s="31">
        <f>CY38/CY129*100</f>
        <v>3.00290314381997</v>
      </c>
      <c r="CZ39" s="38"/>
      <c r="DA39" s="39"/>
    </row>
    <row r="40" spans="1:105" ht="40.5" customHeight="1" x14ac:dyDescent="0.25">
      <c r="A40" s="29" t="s">
        <v>163</v>
      </c>
      <c r="B40" s="30" t="s">
        <v>164</v>
      </c>
      <c r="C40" s="31">
        <f t="shared" ref="C40:U40" si="74">C41+C45</f>
        <v>2051.9010800000001</v>
      </c>
      <c r="D40" s="31">
        <f t="shared" si="74"/>
        <v>1858</v>
      </c>
      <c r="E40" s="31">
        <f t="shared" si="74"/>
        <v>261.2</v>
      </c>
      <c r="F40" s="31">
        <f t="shared" si="74"/>
        <v>157.93666999999999</v>
      </c>
      <c r="G40" s="31">
        <f t="shared" si="74"/>
        <v>1102</v>
      </c>
      <c r="H40" s="31">
        <f t="shared" si="74"/>
        <v>953.2</v>
      </c>
      <c r="I40" s="31">
        <f t="shared" si="74"/>
        <v>876.95874000000003</v>
      </c>
      <c r="J40" s="31">
        <f t="shared" si="74"/>
        <v>870.5</v>
      </c>
      <c r="K40" s="31">
        <f t="shared" si="74"/>
        <v>981.5</v>
      </c>
      <c r="L40" s="31">
        <f t="shared" si="74"/>
        <v>939.90006000000005</v>
      </c>
      <c r="M40" s="31">
        <f t="shared" si="74"/>
        <v>939.90006000000005</v>
      </c>
      <c r="N40" s="31">
        <f t="shared" si="74"/>
        <v>1297.5999999999999</v>
      </c>
      <c r="O40" s="31">
        <f t="shared" si="74"/>
        <v>469.6</v>
      </c>
      <c r="P40" s="31">
        <f t="shared" si="74"/>
        <v>155.59934000000001</v>
      </c>
      <c r="Q40" s="31">
        <f t="shared" si="74"/>
        <v>155.59934000000001</v>
      </c>
      <c r="R40" s="31">
        <f t="shared" si="74"/>
        <v>145</v>
      </c>
      <c r="S40" s="31">
        <f t="shared" si="74"/>
        <v>496.2</v>
      </c>
      <c r="T40" s="31">
        <f t="shared" si="74"/>
        <v>496.20251999999999</v>
      </c>
      <c r="U40" s="31">
        <f t="shared" si="74"/>
        <v>541.96591000000001</v>
      </c>
      <c r="V40" s="31">
        <f t="shared" ref="V40:AP40" si="75">V41+V45+V43</f>
        <v>156</v>
      </c>
      <c r="W40" s="31">
        <f t="shared" si="75"/>
        <v>248.8</v>
      </c>
      <c r="X40" s="31">
        <f t="shared" si="75"/>
        <v>255.02851000000001</v>
      </c>
      <c r="Y40" s="31">
        <f t="shared" si="75"/>
        <v>227.76512000000002</v>
      </c>
      <c r="Z40" s="31">
        <f>Z41+Z45+Z43</f>
        <v>160</v>
      </c>
      <c r="AA40" s="31">
        <f>AA41+AA45+AA43</f>
        <v>1014.3</v>
      </c>
      <c r="AB40" s="31">
        <f>AB41+AB45+AB43</f>
        <v>1014.62637</v>
      </c>
      <c r="AC40" s="31">
        <f>AC41+AC45+AC43</f>
        <v>1296.4234099999999</v>
      </c>
      <c r="AD40" s="31">
        <f t="shared" si="75"/>
        <v>166.8</v>
      </c>
      <c r="AE40" s="31">
        <f t="shared" si="75"/>
        <v>976.9</v>
      </c>
      <c r="AF40" s="31">
        <f t="shared" si="75"/>
        <v>984.30611999999996</v>
      </c>
      <c r="AG40" s="31">
        <f t="shared" si="75"/>
        <v>1023.17938</v>
      </c>
      <c r="AH40" s="31">
        <f t="shared" si="75"/>
        <v>854</v>
      </c>
      <c r="AI40" s="31">
        <f t="shared" si="75"/>
        <v>159.5</v>
      </c>
      <c r="AJ40" s="31">
        <f t="shared" si="75"/>
        <v>159.5</v>
      </c>
      <c r="AK40" s="31">
        <f t="shared" si="75"/>
        <v>1421.6999999999998</v>
      </c>
      <c r="AL40" s="31">
        <f t="shared" si="75"/>
        <v>766.49669999999992</v>
      </c>
      <c r="AM40" s="31">
        <f t="shared" si="75"/>
        <v>583.67509999999993</v>
      </c>
      <c r="AN40" s="31">
        <f t="shared" si="75"/>
        <v>256.3</v>
      </c>
      <c r="AO40" s="31">
        <f t="shared" si="75"/>
        <v>256.3</v>
      </c>
      <c r="AP40" s="31">
        <f t="shared" si="75"/>
        <v>256.3</v>
      </c>
      <c r="AQ40" s="31">
        <v>256.3</v>
      </c>
      <c r="AR40" s="31">
        <v>256.3</v>
      </c>
      <c r="AS40" s="31">
        <v>256.3</v>
      </c>
      <c r="AT40" s="31">
        <f>AT41+AT45+AT43</f>
        <v>256.3</v>
      </c>
      <c r="AU40" s="31">
        <f>AU41+AU45+AU43</f>
        <v>187</v>
      </c>
      <c r="AV40" s="31">
        <f>AV41+AV45+AV43</f>
        <v>214.06222</v>
      </c>
      <c r="AW40" s="31">
        <f>AW41+AW45+AW43</f>
        <v>1363.9473500000001</v>
      </c>
      <c r="AX40" s="31">
        <f t="shared" ref="AX40" si="76">AX41+AX45+AX43</f>
        <v>805.90000000000009</v>
      </c>
      <c r="AY40" s="31">
        <f>AY41+AY45+AY43</f>
        <v>805.90000000000009</v>
      </c>
      <c r="AZ40" s="31">
        <f>AZ41+AZ45+AZ43</f>
        <v>805.90000000000009</v>
      </c>
      <c r="BA40" s="31">
        <v>805.9</v>
      </c>
      <c r="BB40" s="31">
        <v>1324</v>
      </c>
      <c r="BC40" s="31">
        <f t="shared" ref="BC40:BG40" si="77">BC41+BC45+BC43</f>
        <v>1324.1000000000001</v>
      </c>
      <c r="BD40" s="31">
        <f t="shared" si="77"/>
        <v>1245.9000000000001</v>
      </c>
      <c r="BE40" s="31">
        <f t="shared" si="77"/>
        <v>678.18705</v>
      </c>
      <c r="BF40" s="31">
        <f>BF41+BF45+BF43</f>
        <v>809.42523000000006</v>
      </c>
      <c r="BG40" s="31">
        <f t="shared" si="77"/>
        <v>437.59999999999997</v>
      </c>
      <c r="BH40" s="31">
        <f>BH41+BH45+BH43</f>
        <v>437.59999999999997</v>
      </c>
      <c r="BI40" s="31">
        <f>BI41+BI45+BI43</f>
        <v>437.59999999999997</v>
      </c>
      <c r="BJ40" s="31">
        <f t="shared" ref="BJ40:BN40" si="78">BJ41+BJ45+BJ43</f>
        <v>946.2</v>
      </c>
      <c r="BK40" s="31">
        <f t="shared" si="78"/>
        <v>946.2</v>
      </c>
      <c r="BL40" s="31">
        <f t="shared" si="78"/>
        <v>821.4</v>
      </c>
      <c r="BM40" s="31">
        <f t="shared" si="78"/>
        <v>821.4</v>
      </c>
      <c r="BN40" s="31">
        <f t="shared" si="78"/>
        <v>810.76648999999998</v>
      </c>
      <c r="BO40" s="31">
        <f>BO41+BO45+BO43</f>
        <v>1235.9826599999999</v>
      </c>
      <c r="BP40" s="31">
        <f t="shared" ref="BP40:BV40" si="79">BP41+BP45+BP43</f>
        <v>713.5</v>
      </c>
      <c r="BQ40" s="31">
        <f t="shared" si="79"/>
        <v>713.5</v>
      </c>
      <c r="BR40" s="31">
        <f t="shared" si="79"/>
        <v>713.5</v>
      </c>
      <c r="BS40" s="31">
        <f t="shared" si="79"/>
        <v>713.5</v>
      </c>
      <c r="BT40" s="31">
        <f t="shared" si="79"/>
        <v>713.5</v>
      </c>
      <c r="BU40" s="31">
        <f t="shared" si="79"/>
        <v>1773.5</v>
      </c>
      <c r="BV40" s="31">
        <f t="shared" si="79"/>
        <v>313.8</v>
      </c>
      <c r="BW40" s="31">
        <f>BW41+BW45+BW43</f>
        <v>1259.8999999999999</v>
      </c>
      <c r="BX40" s="35">
        <f t="shared" si="10"/>
        <v>546.39999999999986</v>
      </c>
      <c r="BY40" s="36">
        <f t="shared" si="11"/>
        <v>176.58023826208827</v>
      </c>
      <c r="BZ40" s="31">
        <f>BZ41+BZ45+BZ43</f>
        <v>1242.9000000000001</v>
      </c>
      <c r="CA40" s="37">
        <f>CA41+CA45+CA43</f>
        <v>2497.0102699999998</v>
      </c>
      <c r="CB40" s="37">
        <f>CB41+CB45+CB43</f>
        <v>1027.1172999999999</v>
      </c>
      <c r="CC40" s="37">
        <f t="shared" si="12"/>
        <v>349.96640084092496</v>
      </c>
      <c r="CD40" s="37">
        <f t="shared" si="13"/>
        <v>198.19114771013574</v>
      </c>
      <c r="CE40" s="38">
        <f t="shared" si="14"/>
        <v>307.98143495052437</v>
      </c>
      <c r="CF40" s="37">
        <f>CF41+CF45+CF43</f>
        <v>753.5</v>
      </c>
      <c r="CG40" s="31">
        <f>CG41+CG45+CG43</f>
        <v>753.5</v>
      </c>
      <c r="CH40" s="31">
        <f>CH41+CH45+CH43</f>
        <v>753.5</v>
      </c>
      <c r="CI40" s="37">
        <f t="shared" ref="CI40:CN40" si="80">CI41+CI45+CI43</f>
        <v>753.5</v>
      </c>
      <c r="CJ40" s="37">
        <f t="shared" si="80"/>
        <v>753.5</v>
      </c>
      <c r="CK40" s="37">
        <f t="shared" si="80"/>
        <v>753.5</v>
      </c>
      <c r="CL40" s="37">
        <f t="shared" si="80"/>
        <v>783.5</v>
      </c>
      <c r="CM40" s="37">
        <f t="shared" si="80"/>
        <v>627</v>
      </c>
      <c r="CN40" s="37">
        <f t="shared" si="80"/>
        <v>783.5</v>
      </c>
      <c r="CO40" s="37">
        <f t="shared" si="6"/>
        <v>30</v>
      </c>
      <c r="CP40" s="37">
        <f t="shared" si="7"/>
        <v>99.719994908998345</v>
      </c>
      <c r="CQ40" s="38">
        <f t="shared" si="16"/>
        <v>25.110028882660547</v>
      </c>
      <c r="CR40" s="38">
        <f t="shared" si="17"/>
        <v>83.211678832116789</v>
      </c>
      <c r="CS40" s="37">
        <f>CS41+CS45+CS43</f>
        <v>785.7</v>
      </c>
      <c r="CT40" s="38">
        <f t="shared" si="18"/>
        <v>125.31100478468899</v>
      </c>
      <c r="CU40" s="38">
        <f t="shared" si="19"/>
        <v>104.2733908427339</v>
      </c>
      <c r="CV40" s="31">
        <f>CV41+CV45+CV43</f>
        <v>785.7</v>
      </c>
      <c r="CW40" s="38">
        <f t="shared" si="20"/>
        <v>100</v>
      </c>
      <c r="CX40" s="38">
        <f t="shared" si="21"/>
        <v>104.2733908427339</v>
      </c>
      <c r="CY40" s="31">
        <f>CY41+CY45+CY43</f>
        <v>785.7</v>
      </c>
      <c r="CZ40" s="38">
        <f t="shared" si="22"/>
        <v>100</v>
      </c>
      <c r="DA40" s="39"/>
    </row>
    <row r="41" spans="1:105" ht="76.5" hidden="1" x14ac:dyDescent="0.25">
      <c r="A41" s="17" t="s">
        <v>165</v>
      </c>
      <c r="B41" s="57" t="s">
        <v>166</v>
      </c>
      <c r="C41" s="43">
        <v>1962.58662</v>
      </c>
      <c r="D41" s="43">
        <v>1858</v>
      </c>
      <c r="E41" s="43">
        <v>0</v>
      </c>
      <c r="F41" s="43">
        <v>-99.637879999999996</v>
      </c>
      <c r="G41" s="43">
        <v>950</v>
      </c>
      <c r="H41" s="43">
        <v>939.2</v>
      </c>
      <c r="I41" s="43">
        <v>858.70236</v>
      </c>
      <c r="J41" s="43">
        <v>862.5</v>
      </c>
      <c r="K41" s="43">
        <v>722.5</v>
      </c>
      <c r="L41" s="43">
        <v>681.34639000000004</v>
      </c>
      <c r="M41" s="43">
        <v>681.34639000000004</v>
      </c>
      <c r="N41" s="43">
        <v>997.6</v>
      </c>
      <c r="O41" s="43">
        <v>0</v>
      </c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>
        <v>6.948E-2</v>
      </c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31"/>
      <c r="BK41" s="34"/>
      <c r="BL41" s="43"/>
      <c r="BM41" s="43"/>
      <c r="BN41" s="43"/>
      <c r="BO41" s="43"/>
      <c r="BP41" s="43"/>
      <c r="BQ41" s="43"/>
      <c r="BR41" s="43"/>
      <c r="BS41" s="34"/>
      <c r="BT41" s="43"/>
      <c r="BU41" s="43"/>
      <c r="BV41" s="43"/>
      <c r="BW41" s="43"/>
      <c r="BX41" s="35">
        <f t="shared" si="10"/>
        <v>0</v>
      </c>
      <c r="BY41" s="36" t="e">
        <f t="shared" si="11"/>
        <v>#DIV/0!</v>
      </c>
      <c r="BZ41" s="43"/>
      <c r="CA41" s="38"/>
      <c r="CB41" s="38"/>
      <c r="CC41" s="37" t="e">
        <f t="shared" si="12"/>
        <v>#DIV/0!</v>
      </c>
      <c r="CD41" s="37" t="e">
        <f t="shared" si="13"/>
        <v>#DIV/0!</v>
      </c>
      <c r="CE41" s="38" t="e">
        <f t="shared" si="14"/>
        <v>#DIV/0!</v>
      </c>
      <c r="CF41" s="38"/>
      <c r="CG41" s="43"/>
      <c r="CH41" s="43"/>
      <c r="CI41" s="38"/>
      <c r="CJ41" s="38"/>
      <c r="CK41" s="38"/>
      <c r="CL41" s="38"/>
      <c r="CM41" s="38"/>
      <c r="CN41" s="38"/>
      <c r="CO41" s="37">
        <f t="shared" si="6"/>
        <v>0</v>
      </c>
      <c r="CP41" s="37" t="e">
        <f t="shared" si="7"/>
        <v>#DIV/0!</v>
      </c>
      <c r="CQ41" s="38" t="e">
        <f t="shared" si="16"/>
        <v>#DIV/0!</v>
      </c>
      <c r="CR41" s="38" t="e">
        <f t="shared" si="17"/>
        <v>#DIV/0!</v>
      </c>
      <c r="CS41" s="38"/>
      <c r="CT41" s="38" t="e">
        <f t="shared" si="18"/>
        <v>#DIV/0!</v>
      </c>
      <c r="CU41" s="38" t="e">
        <f t="shared" si="19"/>
        <v>#DIV/0!</v>
      </c>
      <c r="CV41" s="43"/>
      <c r="CW41" s="38" t="e">
        <f t="shared" si="20"/>
        <v>#DIV/0!</v>
      </c>
      <c r="CX41" s="38" t="e">
        <f t="shared" si="21"/>
        <v>#DIV/0!</v>
      </c>
      <c r="CY41" s="43"/>
      <c r="CZ41" s="38" t="e">
        <f t="shared" si="22"/>
        <v>#DIV/0!</v>
      </c>
      <c r="DA41" s="39"/>
    </row>
    <row r="42" spans="1:105" ht="51" hidden="1" x14ac:dyDescent="0.25">
      <c r="A42" s="17" t="s">
        <v>167</v>
      </c>
      <c r="B42" s="57" t="s">
        <v>168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31"/>
      <c r="BK42" s="34"/>
      <c r="BL42" s="43"/>
      <c r="BM42" s="43"/>
      <c r="BN42" s="43"/>
      <c r="BO42" s="43"/>
      <c r="BP42" s="43"/>
      <c r="BQ42" s="43"/>
      <c r="BR42" s="43"/>
      <c r="BS42" s="34"/>
      <c r="BT42" s="43"/>
      <c r="BU42" s="43"/>
      <c r="BV42" s="43"/>
      <c r="BW42" s="43"/>
      <c r="BX42" s="35">
        <f t="shared" si="10"/>
        <v>0</v>
      </c>
      <c r="BY42" s="36" t="e">
        <f t="shared" si="11"/>
        <v>#DIV/0!</v>
      </c>
      <c r="BZ42" s="43"/>
      <c r="CA42" s="38"/>
      <c r="CB42" s="38"/>
      <c r="CC42" s="37" t="e">
        <f t="shared" si="12"/>
        <v>#DIV/0!</v>
      </c>
      <c r="CD42" s="37" t="e">
        <f t="shared" si="13"/>
        <v>#DIV/0!</v>
      </c>
      <c r="CE42" s="38" t="e">
        <f t="shared" si="14"/>
        <v>#DIV/0!</v>
      </c>
      <c r="CF42" s="38"/>
      <c r="CG42" s="43"/>
      <c r="CH42" s="43"/>
      <c r="CI42" s="38"/>
      <c r="CJ42" s="38"/>
      <c r="CK42" s="38"/>
      <c r="CL42" s="38"/>
      <c r="CM42" s="38"/>
      <c r="CN42" s="38"/>
      <c r="CO42" s="37">
        <f t="shared" si="6"/>
        <v>0</v>
      </c>
      <c r="CP42" s="37" t="e">
        <f t="shared" si="7"/>
        <v>#DIV/0!</v>
      </c>
      <c r="CQ42" s="38" t="e">
        <f t="shared" si="16"/>
        <v>#DIV/0!</v>
      </c>
      <c r="CR42" s="38" t="e">
        <f t="shared" si="17"/>
        <v>#DIV/0!</v>
      </c>
      <c r="CS42" s="38"/>
      <c r="CT42" s="38" t="e">
        <f t="shared" si="18"/>
        <v>#DIV/0!</v>
      </c>
      <c r="CU42" s="38" t="e">
        <f t="shared" si="19"/>
        <v>#DIV/0!</v>
      </c>
      <c r="CV42" s="43"/>
      <c r="CW42" s="38" t="e">
        <f t="shared" si="20"/>
        <v>#DIV/0!</v>
      </c>
      <c r="CX42" s="38" t="e">
        <f t="shared" si="21"/>
        <v>#DIV/0!</v>
      </c>
      <c r="CY42" s="43"/>
      <c r="CZ42" s="38" t="e">
        <f t="shared" si="22"/>
        <v>#DIV/0!</v>
      </c>
      <c r="DA42" s="39"/>
    </row>
    <row r="43" spans="1:105" ht="45.75" hidden="1" customHeight="1" x14ac:dyDescent="0.25">
      <c r="A43" s="17" t="s">
        <v>169</v>
      </c>
      <c r="B43" s="57" t="s">
        <v>170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>
        <v>211</v>
      </c>
      <c r="X43" s="43">
        <v>211.79230000000001</v>
      </c>
      <c r="Y43" s="43">
        <v>211.79230000000001</v>
      </c>
      <c r="Z43" s="43">
        <v>82</v>
      </c>
      <c r="AA43" s="43">
        <v>941.4</v>
      </c>
      <c r="AB43" s="43">
        <v>941.72871999999995</v>
      </c>
      <c r="AC43" s="43">
        <v>1242.02576</v>
      </c>
      <c r="AD43" s="43">
        <v>73.5</v>
      </c>
      <c r="AE43" s="43">
        <v>953.6</v>
      </c>
      <c r="AF43" s="43">
        <v>961.69272000000001</v>
      </c>
      <c r="AG43" s="43">
        <f>1023.17938-AG45</f>
        <v>1000.5659800000001</v>
      </c>
      <c r="AH43" s="43">
        <v>777.7</v>
      </c>
      <c r="AI43" s="43">
        <v>83.2</v>
      </c>
      <c r="AJ43" s="43">
        <v>83.2</v>
      </c>
      <c r="AK43" s="43">
        <v>1399.6</v>
      </c>
      <c r="AL43" s="43">
        <v>744.41305999999997</v>
      </c>
      <c r="AM43" s="43">
        <v>561.59145999999998</v>
      </c>
      <c r="AN43" s="43">
        <v>180</v>
      </c>
      <c r="AO43" s="43">
        <v>180</v>
      </c>
      <c r="AP43" s="43">
        <v>180</v>
      </c>
      <c r="AQ43" s="43"/>
      <c r="AR43" s="43"/>
      <c r="AS43" s="43"/>
      <c r="AT43" s="43">
        <v>180</v>
      </c>
      <c r="AU43" s="43">
        <v>187</v>
      </c>
      <c r="AV43" s="43">
        <v>214.06222</v>
      </c>
      <c r="AW43" s="43">
        <v>1363.87787</v>
      </c>
      <c r="AX43" s="43">
        <v>727.7</v>
      </c>
      <c r="AY43" s="43">
        <v>727.7</v>
      </c>
      <c r="AZ43" s="43">
        <v>727.7</v>
      </c>
      <c r="BA43" s="43"/>
      <c r="BB43" s="43">
        <v>727.7</v>
      </c>
      <c r="BC43" s="43">
        <v>1245.9000000000001</v>
      </c>
      <c r="BD43" s="43">
        <v>1245.9000000000001</v>
      </c>
      <c r="BE43" s="43">
        <v>678.18705</v>
      </c>
      <c r="BF43" s="43">
        <v>731.22523000000001</v>
      </c>
      <c r="BG43" s="43">
        <v>359.4</v>
      </c>
      <c r="BH43" s="43">
        <v>359.4</v>
      </c>
      <c r="BI43" s="43">
        <v>359.4</v>
      </c>
      <c r="BJ43" s="31">
        <v>868</v>
      </c>
      <c r="BK43" s="34">
        <v>868</v>
      </c>
      <c r="BL43" s="43">
        <v>798</v>
      </c>
      <c r="BM43" s="43">
        <v>798</v>
      </c>
      <c r="BN43" s="43">
        <v>794.07556</v>
      </c>
      <c r="BO43" s="43">
        <f>1241.36646-5.3838</f>
        <v>1235.9826599999999</v>
      </c>
      <c r="BP43" s="43">
        <v>579.4</v>
      </c>
      <c r="BQ43" s="43">
        <v>579.4</v>
      </c>
      <c r="BR43" s="43">
        <v>579.4</v>
      </c>
      <c r="BS43" s="34">
        <v>579.4</v>
      </c>
      <c r="BT43" s="43">
        <v>579.4</v>
      </c>
      <c r="BU43" s="43">
        <v>1639.4</v>
      </c>
      <c r="BV43" s="43">
        <v>293.3</v>
      </c>
      <c r="BW43" s="43">
        <v>1225.8</v>
      </c>
      <c r="BX43" s="35">
        <f t="shared" si="10"/>
        <v>646.4</v>
      </c>
      <c r="BY43" s="36">
        <f t="shared" si="11"/>
        <v>211.56368657231619</v>
      </c>
      <c r="BZ43" s="43">
        <v>1222.4000000000001</v>
      </c>
      <c r="CA43" s="38">
        <v>2422.2707999999998</v>
      </c>
      <c r="CB43" s="38">
        <v>797.92413999999997</v>
      </c>
      <c r="CC43" s="37">
        <f t="shared" si="12"/>
        <v>418.06537797721779</v>
      </c>
      <c r="CD43" s="37">
        <f t="shared" si="13"/>
        <v>197.60734214390601</v>
      </c>
      <c r="CE43" s="38">
        <f t="shared" si="14"/>
        <v>305.04286015300607</v>
      </c>
      <c r="CF43" s="38">
        <v>640.70000000000005</v>
      </c>
      <c r="CG43" s="43">
        <v>640.70000000000005</v>
      </c>
      <c r="CH43" s="43">
        <v>640.70000000000005</v>
      </c>
      <c r="CI43" s="38">
        <v>640.70000000000005</v>
      </c>
      <c r="CJ43" s="38">
        <v>640.70000000000005</v>
      </c>
      <c r="CK43" s="38">
        <v>640.70000000000005</v>
      </c>
      <c r="CL43" s="38">
        <v>670.7</v>
      </c>
      <c r="CM43" s="38">
        <v>600</v>
      </c>
      <c r="CN43" s="38">
        <v>670.7</v>
      </c>
      <c r="CO43" s="37">
        <f t="shared" si="6"/>
        <v>30</v>
      </c>
      <c r="CP43" s="37">
        <f t="shared" si="7"/>
        <v>104.60074859638178</v>
      </c>
      <c r="CQ43" s="38">
        <f t="shared" si="16"/>
        <v>24.77014543543191</v>
      </c>
      <c r="CR43" s="38">
        <f t="shared" si="17"/>
        <v>93.647572967067262</v>
      </c>
      <c r="CS43" s="38">
        <v>641.20000000000005</v>
      </c>
      <c r="CT43" s="38">
        <f t="shared" si="18"/>
        <v>106.86666666666666</v>
      </c>
      <c r="CU43" s="38">
        <f t="shared" si="19"/>
        <v>100.07803964413921</v>
      </c>
      <c r="CV43" s="43">
        <v>641.20000000000005</v>
      </c>
      <c r="CW43" s="38">
        <f t="shared" si="20"/>
        <v>100</v>
      </c>
      <c r="CX43" s="38">
        <f t="shared" si="21"/>
        <v>100.07803964413921</v>
      </c>
      <c r="CY43" s="43">
        <v>641.20000000000005</v>
      </c>
      <c r="CZ43" s="38">
        <f t="shared" si="22"/>
        <v>100</v>
      </c>
      <c r="DA43" s="39"/>
    </row>
    <row r="44" spans="1:105" ht="56.25" hidden="1" customHeight="1" x14ac:dyDescent="0.25">
      <c r="A44" s="17" t="s">
        <v>171</v>
      </c>
      <c r="B44" s="57" t="s">
        <v>172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31"/>
      <c r="BK44" s="34"/>
      <c r="BL44" s="43"/>
      <c r="BM44" s="43"/>
      <c r="BN44" s="43">
        <f>0.02284</f>
        <v>2.2839999999999999E-2</v>
      </c>
      <c r="BO44" s="43">
        <v>2.2839999999999999E-2</v>
      </c>
      <c r="BP44" s="43"/>
      <c r="BQ44" s="43"/>
      <c r="BR44" s="43"/>
      <c r="BS44" s="34"/>
      <c r="BT44" s="43"/>
      <c r="BU44" s="43"/>
      <c r="BV44" s="43"/>
      <c r="BW44" s="43"/>
      <c r="BX44" s="35">
        <f t="shared" si="10"/>
        <v>0</v>
      </c>
      <c r="BY44" s="36" t="e">
        <f t="shared" si="11"/>
        <v>#DIV/0!</v>
      </c>
      <c r="BZ44" s="43"/>
      <c r="CA44" s="38">
        <v>0</v>
      </c>
      <c r="CB44" s="38">
        <v>2.2839999999999999E-2</v>
      </c>
      <c r="CC44" s="37" t="e">
        <f t="shared" si="12"/>
        <v>#DIV/0!</v>
      </c>
      <c r="CD44" s="37" t="e">
        <f t="shared" si="13"/>
        <v>#DIV/0!</v>
      </c>
      <c r="CE44" s="38">
        <f t="shared" si="14"/>
        <v>0</v>
      </c>
      <c r="CF44" s="38"/>
      <c r="CG44" s="43"/>
      <c r="CH44" s="43"/>
      <c r="CI44" s="38"/>
      <c r="CJ44" s="38"/>
      <c r="CK44" s="38"/>
      <c r="CL44" s="38"/>
      <c r="CM44" s="38"/>
      <c r="CN44" s="38"/>
      <c r="CO44" s="37">
        <f t="shared" si="6"/>
        <v>0</v>
      </c>
      <c r="CP44" s="37" t="e">
        <f t="shared" si="7"/>
        <v>#DIV/0!</v>
      </c>
      <c r="CQ44" s="38" t="e">
        <f t="shared" si="16"/>
        <v>#DIV/0!</v>
      </c>
      <c r="CR44" s="38" t="e">
        <f t="shared" si="17"/>
        <v>#DIV/0!</v>
      </c>
      <c r="CS44" s="38"/>
      <c r="CT44" s="38" t="e">
        <f t="shared" si="18"/>
        <v>#DIV/0!</v>
      </c>
      <c r="CU44" s="38" t="e">
        <f t="shared" si="19"/>
        <v>#DIV/0!</v>
      </c>
      <c r="CV44" s="43"/>
      <c r="CW44" s="38" t="e">
        <f t="shared" si="20"/>
        <v>#DIV/0!</v>
      </c>
      <c r="CX44" s="38" t="e">
        <f t="shared" si="21"/>
        <v>#DIV/0!</v>
      </c>
      <c r="CY44" s="43"/>
      <c r="CZ44" s="38" t="e">
        <f t="shared" si="22"/>
        <v>#DIV/0!</v>
      </c>
      <c r="DA44" s="39"/>
    </row>
    <row r="45" spans="1:105" ht="56.25" hidden="1" customHeight="1" x14ac:dyDescent="0.25">
      <c r="A45" s="17" t="s">
        <v>173</v>
      </c>
      <c r="B45" s="57" t="s">
        <v>174</v>
      </c>
      <c r="C45" s="43">
        <v>89.314459999999997</v>
      </c>
      <c r="D45" s="43">
        <v>0</v>
      </c>
      <c r="E45" s="43">
        <v>261.2</v>
      </c>
      <c r="F45" s="43">
        <v>257.57454999999999</v>
      </c>
      <c r="G45" s="43">
        <v>152</v>
      </c>
      <c r="H45" s="43">
        <v>14</v>
      </c>
      <c r="I45" s="43">
        <v>18.25638</v>
      </c>
      <c r="J45" s="43">
        <v>8</v>
      </c>
      <c r="K45" s="43">
        <v>259</v>
      </c>
      <c r="L45" s="43">
        <v>258.55367000000001</v>
      </c>
      <c r="M45" s="43">
        <v>258.55367000000001</v>
      </c>
      <c r="N45" s="43">
        <v>300</v>
      </c>
      <c r="O45" s="43">
        <v>469.6</v>
      </c>
      <c r="P45" s="43">
        <v>155.59934000000001</v>
      </c>
      <c r="Q45" s="43">
        <v>155.59934000000001</v>
      </c>
      <c r="R45" s="43">
        <v>145</v>
      </c>
      <c r="S45" s="43">
        <v>496.2</v>
      </c>
      <c r="T45" s="43">
        <v>496.20251999999999</v>
      </c>
      <c r="U45" s="43">
        <f>541.96591</f>
        <v>541.96591000000001</v>
      </c>
      <c r="V45" s="43">
        <v>156</v>
      </c>
      <c r="W45" s="43">
        <v>37.799999999999997</v>
      </c>
      <c r="X45" s="43">
        <v>43.23621</v>
      </c>
      <c r="Y45" s="43">
        <v>15.97282</v>
      </c>
      <c r="Z45" s="43">
        <v>78</v>
      </c>
      <c r="AA45" s="43">
        <v>72.900000000000006</v>
      </c>
      <c r="AB45" s="43">
        <v>72.897649999999999</v>
      </c>
      <c r="AC45" s="43">
        <f>54.39765</f>
        <v>54.397649999999999</v>
      </c>
      <c r="AD45" s="43">
        <v>93.3</v>
      </c>
      <c r="AE45" s="43">
        <v>23.3</v>
      </c>
      <c r="AF45" s="43">
        <v>22.613399999999999</v>
      </c>
      <c r="AG45" s="43">
        <v>22.613399999999999</v>
      </c>
      <c r="AH45" s="43">
        <v>76.3</v>
      </c>
      <c r="AI45" s="43">
        <v>76.3</v>
      </c>
      <c r="AJ45" s="43">
        <v>76.3</v>
      </c>
      <c r="AK45" s="43">
        <v>22.1</v>
      </c>
      <c r="AL45" s="43">
        <v>22.083639999999999</v>
      </c>
      <c r="AM45" s="43">
        <v>22.083639999999999</v>
      </c>
      <c r="AN45" s="43">
        <v>76.3</v>
      </c>
      <c r="AO45" s="43">
        <v>76.3</v>
      </c>
      <c r="AP45" s="43">
        <v>76.3</v>
      </c>
      <c r="AQ45" s="43"/>
      <c r="AR45" s="43"/>
      <c r="AS45" s="43"/>
      <c r="AT45" s="43">
        <v>76.3</v>
      </c>
      <c r="AU45" s="43">
        <v>0</v>
      </c>
      <c r="AV45" s="43">
        <v>0</v>
      </c>
      <c r="AW45" s="43">
        <v>0</v>
      </c>
      <c r="AX45" s="43">
        <v>78.2</v>
      </c>
      <c r="AY45" s="43">
        <v>78.2</v>
      </c>
      <c r="AZ45" s="43">
        <v>78.2</v>
      </c>
      <c r="BA45" s="43"/>
      <c r="BB45" s="43">
        <v>78.2</v>
      </c>
      <c r="BC45" s="43">
        <v>78.2</v>
      </c>
      <c r="BD45" s="43">
        <v>0</v>
      </c>
      <c r="BE45" s="43">
        <v>0</v>
      </c>
      <c r="BF45" s="43">
        <v>78.2</v>
      </c>
      <c r="BG45" s="43">
        <v>78.2</v>
      </c>
      <c r="BH45" s="43">
        <v>78.2</v>
      </c>
      <c r="BI45" s="43">
        <v>78.2</v>
      </c>
      <c r="BJ45" s="31">
        <v>78.2</v>
      </c>
      <c r="BK45" s="34">
        <v>78.2</v>
      </c>
      <c r="BL45" s="43">
        <v>23.4</v>
      </c>
      <c r="BM45" s="43">
        <v>23.4</v>
      </c>
      <c r="BN45" s="43">
        <v>16.690930000000002</v>
      </c>
      <c r="BO45" s="43">
        <v>0</v>
      </c>
      <c r="BP45" s="43">
        <v>134.1</v>
      </c>
      <c r="BQ45" s="43">
        <v>134.1</v>
      </c>
      <c r="BR45" s="43">
        <v>134.1</v>
      </c>
      <c r="BS45" s="34">
        <v>134.1</v>
      </c>
      <c r="BT45" s="43">
        <v>134.1</v>
      </c>
      <c r="BU45" s="43">
        <v>134.1</v>
      </c>
      <c r="BV45" s="43">
        <v>20.5</v>
      </c>
      <c r="BW45" s="43">
        <v>34.1</v>
      </c>
      <c r="BX45" s="35">
        <f t="shared" si="10"/>
        <v>-100</v>
      </c>
      <c r="BY45" s="36">
        <f t="shared" si="11"/>
        <v>25.42878448918718</v>
      </c>
      <c r="BZ45" s="43">
        <v>20.5</v>
      </c>
      <c r="CA45" s="38">
        <v>74.739469999999997</v>
      </c>
      <c r="CB45" s="38">
        <v>229.19316000000001</v>
      </c>
      <c r="CC45" s="37">
        <f t="shared" si="12"/>
        <v>55.734131245339299</v>
      </c>
      <c r="CD45" s="37">
        <f t="shared" si="13"/>
        <v>219.1773313782991</v>
      </c>
      <c r="CE45" s="38">
        <f t="shared" si="14"/>
        <v>447.78493469207524</v>
      </c>
      <c r="CF45" s="38">
        <v>112.8</v>
      </c>
      <c r="CG45" s="43">
        <v>112.8</v>
      </c>
      <c r="CH45" s="43">
        <v>112.8</v>
      </c>
      <c r="CI45" s="38">
        <v>112.8</v>
      </c>
      <c r="CJ45" s="38">
        <v>112.8</v>
      </c>
      <c r="CK45" s="38">
        <v>112.8</v>
      </c>
      <c r="CL45" s="38">
        <v>112.8</v>
      </c>
      <c r="CM45" s="38">
        <v>27</v>
      </c>
      <c r="CN45" s="38">
        <v>112.8</v>
      </c>
      <c r="CO45" s="37">
        <f t="shared" si="6"/>
        <v>0</v>
      </c>
      <c r="CP45" s="37">
        <f t="shared" si="7"/>
        <v>78.062283737024217</v>
      </c>
      <c r="CQ45" s="38">
        <f t="shared" si="16"/>
        <v>36.125490319907271</v>
      </c>
      <c r="CR45" s="38">
        <f t="shared" si="17"/>
        <v>23.936170212765958</v>
      </c>
      <c r="CS45" s="38">
        <v>144.5</v>
      </c>
      <c r="CT45" s="38">
        <f t="shared" si="18"/>
        <v>535.18518518518522</v>
      </c>
      <c r="CU45" s="38">
        <f t="shared" si="19"/>
        <v>128.10283687943263</v>
      </c>
      <c r="CV45" s="43">
        <v>144.5</v>
      </c>
      <c r="CW45" s="38">
        <f t="shared" si="20"/>
        <v>100</v>
      </c>
      <c r="CX45" s="38">
        <f t="shared" si="21"/>
        <v>128.10283687943263</v>
      </c>
      <c r="CY45" s="43">
        <v>144.5</v>
      </c>
      <c r="CZ45" s="38">
        <f t="shared" si="22"/>
        <v>100</v>
      </c>
      <c r="DA45" s="39"/>
    </row>
    <row r="46" spans="1:105" ht="22.5" hidden="1" customHeight="1" x14ac:dyDescent="0.25">
      <c r="A46" s="17" t="s">
        <v>175</v>
      </c>
      <c r="B46" s="57" t="s">
        <v>176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>
        <v>11674.614799999999</v>
      </c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>
        <v>-377.64654999999999</v>
      </c>
      <c r="BG46" s="43"/>
      <c r="BH46" s="43"/>
      <c r="BI46" s="43"/>
      <c r="BJ46" s="31"/>
      <c r="BK46" s="34"/>
      <c r="BL46" s="43"/>
      <c r="BM46" s="43"/>
      <c r="BN46" s="43"/>
      <c r="BO46" s="43"/>
      <c r="BP46" s="43"/>
      <c r="BQ46" s="43"/>
      <c r="BR46" s="43"/>
      <c r="BS46" s="34"/>
      <c r="BT46" s="43"/>
      <c r="BU46" s="43"/>
      <c r="BV46" s="43"/>
      <c r="BW46" s="43"/>
      <c r="BX46" s="35">
        <f t="shared" si="10"/>
        <v>0</v>
      </c>
      <c r="BY46" s="36" t="e">
        <f t="shared" si="11"/>
        <v>#DIV/0!</v>
      </c>
      <c r="BZ46" s="43"/>
      <c r="CA46" s="38"/>
      <c r="CB46" s="38">
        <v>-2.0295000000000001</v>
      </c>
      <c r="CC46" s="37" t="e">
        <f t="shared" si="12"/>
        <v>#DIV/0!</v>
      </c>
      <c r="CD46" s="37" t="e">
        <f t="shared" si="13"/>
        <v>#DIV/0!</v>
      </c>
      <c r="CE46" s="38" t="e">
        <f t="shared" si="14"/>
        <v>#DIV/0!</v>
      </c>
      <c r="CF46" s="38"/>
      <c r="CG46" s="43"/>
      <c r="CH46" s="43"/>
      <c r="CI46" s="38"/>
      <c r="CJ46" s="38"/>
      <c r="CK46" s="38"/>
      <c r="CL46" s="38"/>
      <c r="CM46" s="38"/>
      <c r="CN46" s="38"/>
      <c r="CO46" s="37">
        <f t="shared" si="6"/>
        <v>0</v>
      </c>
      <c r="CP46" s="37" t="e">
        <f t="shared" si="7"/>
        <v>#DIV/0!</v>
      </c>
      <c r="CQ46" s="38" t="e">
        <f t="shared" si="16"/>
        <v>#DIV/0!</v>
      </c>
      <c r="CR46" s="38" t="e">
        <f t="shared" si="17"/>
        <v>#DIV/0!</v>
      </c>
      <c r="CS46" s="38"/>
      <c r="CT46" s="38" t="e">
        <f t="shared" si="18"/>
        <v>#DIV/0!</v>
      </c>
      <c r="CU46" s="38" t="e">
        <f t="shared" si="19"/>
        <v>#DIV/0!</v>
      </c>
      <c r="CV46" s="43"/>
      <c r="CW46" s="38" t="e">
        <f t="shared" si="20"/>
        <v>#DIV/0!</v>
      </c>
      <c r="CX46" s="38" t="e">
        <f t="shared" si="21"/>
        <v>#DIV/0!</v>
      </c>
      <c r="CY46" s="43"/>
      <c r="CZ46" s="38" t="e">
        <f t="shared" si="22"/>
        <v>#DIV/0!</v>
      </c>
      <c r="DA46" s="39"/>
    </row>
    <row r="47" spans="1:105" ht="42" customHeight="1" x14ac:dyDescent="0.25">
      <c r="A47" s="29" t="s">
        <v>177</v>
      </c>
      <c r="B47" s="30" t="s">
        <v>178</v>
      </c>
      <c r="C47" s="31">
        <f>C48</f>
        <v>112.20399999999999</v>
      </c>
      <c r="D47" s="31">
        <f>D48</f>
        <v>0</v>
      </c>
      <c r="E47" s="31">
        <f>E48</f>
        <v>0</v>
      </c>
      <c r="F47" s="31">
        <f>F48+F49</f>
        <v>0</v>
      </c>
      <c r="G47" s="31">
        <f>G48</f>
        <v>0</v>
      </c>
      <c r="H47" s="31">
        <f>H48</f>
        <v>0</v>
      </c>
      <c r="I47" s="31">
        <f>I48+I49</f>
        <v>0</v>
      </c>
      <c r="J47" s="31">
        <f>J48</f>
        <v>0</v>
      </c>
      <c r="K47" s="31">
        <f>K48</f>
        <v>0</v>
      </c>
      <c r="L47" s="31">
        <f>L48+L49</f>
        <v>0</v>
      </c>
      <c r="M47" s="31">
        <f>M48+M49</f>
        <v>0</v>
      </c>
      <c r="N47" s="31">
        <f>N48</f>
        <v>0</v>
      </c>
      <c r="O47" s="31">
        <f>O48</f>
        <v>0</v>
      </c>
      <c r="P47" s="31">
        <f>P48+P49</f>
        <v>0</v>
      </c>
      <c r="Q47" s="31">
        <f>Q48+Q49</f>
        <v>0</v>
      </c>
      <c r="R47" s="31">
        <f>R48</f>
        <v>0</v>
      </c>
      <c r="S47" s="31">
        <f>S48+S49</f>
        <v>35</v>
      </c>
      <c r="T47" s="31">
        <f>T48+T49</f>
        <v>35</v>
      </c>
      <c r="U47" s="31">
        <f>U48+U49</f>
        <v>35</v>
      </c>
      <c r="V47" s="31">
        <f>V48</f>
        <v>0</v>
      </c>
      <c r="W47" s="31">
        <f>W48+W49</f>
        <v>26</v>
      </c>
      <c r="X47" s="31">
        <f>X48+X49</f>
        <v>43.566580000000002</v>
      </c>
      <c r="Y47" s="31">
        <f>Y48+Y49</f>
        <v>43.566580000000002</v>
      </c>
      <c r="Z47" s="31">
        <f>Z48</f>
        <v>0</v>
      </c>
      <c r="AA47" s="31">
        <f>AA48+AA49</f>
        <v>54</v>
      </c>
      <c r="AB47" s="31">
        <f>AB48+AB49</f>
        <v>68.917529999999999</v>
      </c>
      <c r="AC47" s="31">
        <f>AC48+AC49</f>
        <v>104.99227999999999</v>
      </c>
      <c r="AD47" s="31">
        <f>AD48</f>
        <v>0</v>
      </c>
      <c r="AE47" s="31">
        <f>AE48+AE49</f>
        <v>141</v>
      </c>
      <c r="AF47" s="31">
        <f>AF48+AF49</f>
        <v>172.66293999999999</v>
      </c>
      <c r="AG47" s="31">
        <f>AG48+AG49</f>
        <v>136.58819</v>
      </c>
      <c r="AH47" s="31">
        <f>AH48</f>
        <v>0</v>
      </c>
      <c r="AI47" s="31">
        <f>AI48</f>
        <v>0</v>
      </c>
      <c r="AJ47" s="31">
        <f>AJ48</f>
        <v>0</v>
      </c>
      <c r="AK47" s="31">
        <f>AK48+AK49</f>
        <v>938</v>
      </c>
      <c r="AL47" s="31">
        <f>AL48+AL49</f>
        <v>960.81014000000005</v>
      </c>
      <c r="AM47" s="31">
        <f>AM48+AM49</f>
        <v>1055.57809</v>
      </c>
      <c r="AN47" s="31">
        <f>AN48</f>
        <v>0</v>
      </c>
      <c r="AO47" s="31">
        <f>AO48</f>
        <v>0</v>
      </c>
      <c r="AP47" s="31">
        <f>AP48</f>
        <v>0</v>
      </c>
      <c r="AQ47" s="31">
        <v>500</v>
      </c>
      <c r="AR47" s="31">
        <v>500</v>
      </c>
      <c r="AS47" s="31">
        <v>900</v>
      </c>
      <c r="AT47" s="31">
        <f>AT48+AT49</f>
        <v>1150</v>
      </c>
      <c r="AU47" s="31">
        <f>AU48+AU49</f>
        <v>1150</v>
      </c>
      <c r="AV47" s="31">
        <f>AV48+AV49</f>
        <v>1312.9601399999999</v>
      </c>
      <c r="AW47" s="31">
        <f>AW48+AW49</f>
        <v>1339.98534</v>
      </c>
      <c r="AX47" s="31">
        <f>AX48</f>
        <v>0</v>
      </c>
      <c r="AY47" s="31">
        <f>AY48</f>
        <v>0</v>
      </c>
      <c r="AZ47" s="31">
        <f>AZ48</f>
        <v>0</v>
      </c>
      <c r="BA47" s="31">
        <v>500</v>
      </c>
      <c r="BB47" s="31">
        <v>1000</v>
      </c>
      <c r="BC47" s="31">
        <v>1300</v>
      </c>
      <c r="BD47" s="31">
        <v>1300</v>
      </c>
      <c r="BE47" s="31">
        <f>BE48+BE49</f>
        <v>1381.8450800000001</v>
      </c>
      <c r="BF47" s="31">
        <f>BF48+BF49</f>
        <v>1462.45271</v>
      </c>
      <c r="BG47" s="31">
        <f>BG48+BG49</f>
        <v>1252.5</v>
      </c>
      <c r="BH47" s="31">
        <f t="shared" ref="BH47:BL47" si="81">BH48+BH49</f>
        <v>1349.7</v>
      </c>
      <c r="BI47" s="31">
        <f t="shared" si="81"/>
        <v>1361.9</v>
      </c>
      <c r="BJ47" s="31">
        <f t="shared" si="81"/>
        <v>1252.5</v>
      </c>
      <c r="BK47" s="31">
        <f t="shared" si="81"/>
        <v>1252.5</v>
      </c>
      <c r="BL47" s="31">
        <f t="shared" si="81"/>
        <v>1552.5</v>
      </c>
      <c r="BM47" s="31">
        <f>BM48+BM49</f>
        <v>1552.8</v>
      </c>
      <c r="BN47" s="31">
        <f>BN48+BN49</f>
        <v>1707.16426</v>
      </c>
      <c r="BO47" s="31">
        <f>BO48+BO49</f>
        <v>1719.8685800000001</v>
      </c>
      <c r="BP47" s="31">
        <f>BP48+BP49</f>
        <v>1386.6</v>
      </c>
      <c r="BQ47" s="31">
        <f t="shared" ref="BQ47:BR47" si="82">BQ48+BQ49</f>
        <v>1411</v>
      </c>
      <c r="BR47" s="31">
        <f t="shared" si="82"/>
        <v>1421</v>
      </c>
      <c r="BS47" s="31">
        <f>BS48+BS49</f>
        <v>1386.6</v>
      </c>
      <c r="BT47" s="31">
        <f>BT48+BT49</f>
        <v>1386.6</v>
      </c>
      <c r="BU47" s="31">
        <f>BU48+BU49</f>
        <v>1386.6</v>
      </c>
      <c r="BV47" s="31">
        <f>BV48+BV49</f>
        <v>1138.0999999999999</v>
      </c>
      <c r="BW47" s="31">
        <f>BW48+BW49</f>
        <v>1501.6</v>
      </c>
      <c r="BX47" s="35">
        <f t="shared" si="10"/>
        <v>115</v>
      </c>
      <c r="BY47" s="36">
        <f t="shared" si="11"/>
        <v>108.29366796480599</v>
      </c>
      <c r="BZ47" s="31">
        <f>BZ48+BZ49</f>
        <v>1520</v>
      </c>
      <c r="CA47" s="37">
        <f>CA48+CA49+CA50</f>
        <v>1487.5000199999999</v>
      </c>
      <c r="CB47" s="37">
        <f>CB48+CB49+CB50</f>
        <v>1784.9990499999999</v>
      </c>
      <c r="CC47" s="37">
        <f t="shared" si="12"/>
        <v>107.27679359584596</v>
      </c>
      <c r="CD47" s="37">
        <f t="shared" si="13"/>
        <v>99.061002930207778</v>
      </c>
      <c r="CE47" s="38">
        <f t="shared" si="14"/>
        <v>87.132799980243263</v>
      </c>
      <c r="CF47" s="37">
        <f>CF48+CF49</f>
        <v>1546.4</v>
      </c>
      <c r="CG47" s="31">
        <f t="shared" ref="CG47:CH47" si="83">CG48+CG49</f>
        <v>1601.3</v>
      </c>
      <c r="CH47" s="31">
        <f t="shared" si="83"/>
        <v>1646.7</v>
      </c>
      <c r="CI47" s="37">
        <f t="shared" ref="CI47:CN47" si="84">CI48+CI49</f>
        <v>1546.4</v>
      </c>
      <c r="CJ47" s="37">
        <f t="shared" si="84"/>
        <v>1546.4</v>
      </c>
      <c r="CK47" s="37">
        <f t="shared" si="84"/>
        <v>1546.4</v>
      </c>
      <c r="CL47" s="37">
        <f t="shared" si="84"/>
        <v>1846.4</v>
      </c>
      <c r="CM47" s="37">
        <f t="shared" si="84"/>
        <v>1700</v>
      </c>
      <c r="CN47" s="37">
        <f t="shared" si="84"/>
        <v>1846.4</v>
      </c>
      <c r="CO47" s="37">
        <f t="shared" si="6"/>
        <v>300</v>
      </c>
      <c r="CP47" s="37">
        <f t="shared" si="7"/>
        <v>116.83118197924576</v>
      </c>
      <c r="CQ47" s="38">
        <f t="shared" si="16"/>
        <v>114.28571274909967</v>
      </c>
      <c r="CR47" s="38">
        <f t="shared" si="17"/>
        <v>109.93274702534919</v>
      </c>
      <c r="CS47" s="37">
        <f>CS48+CS49</f>
        <v>1580.4</v>
      </c>
      <c r="CT47" s="38">
        <f t="shared" si="18"/>
        <v>92.964705882352945</v>
      </c>
      <c r="CU47" s="38">
        <f t="shared" si="19"/>
        <v>98.69481046649598</v>
      </c>
      <c r="CV47" s="31">
        <f t="shared" ref="CV47" si="85">CV48+CV49</f>
        <v>1538.1</v>
      </c>
      <c r="CW47" s="38">
        <f t="shared" si="20"/>
        <v>97.323462414578572</v>
      </c>
      <c r="CX47" s="38">
        <f t="shared" si="21"/>
        <v>93.404991801785386</v>
      </c>
      <c r="CY47" s="31">
        <f t="shared" ref="CY47" si="86">CY48+CY49</f>
        <v>1555</v>
      </c>
      <c r="CZ47" s="38">
        <f t="shared" si="22"/>
        <v>101.09875820817894</v>
      </c>
      <c r="DA47" s="39"/>
    </row>
    <row r="48" spans="1:105" ht="0.75" hidden="1" customHeight="1" x14ac:dyDescent="0.25">
      <c r="A48" s="17" t="s">
        <v>179</v>
      </c>
      <c r="B48" s="58" t="s">
        <v>180</v>
      </c>
      <c r="C48" s="43">
        <v>112.20399999999999</v>
      </c>
      <c r="D48" s="43">
        <v>0</v>
      </c>
      <c r="E48" s="43">
        <v>0</v>
      </c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31"/>
      <c r="BK48" s="34"/>
      <c r="BL48" s="43"/>
      <c r="BM48" s="43"/>
      <c r="BN48" s="43"/>
      <c r="BO48" s="43"/>
      <c r="BP48" s="43"/>
      <c r="BQ48" s="43"/>
      <c r="BR48" s="43"/>
      <c r="BS48" s="34"/>
      <c r="BT48" s="43"/>
      <c r="BU48" s="43"/>
      <c r="BV48" s="43"/>
      <c r="BW48" s="43"/>
      <c r="BX48" s="35">
        <f t="shared" si="10"/>
        <v>0</v>
      </c>
      <c r="BY48" s="36" t="e">
        <f t="shared" si="11"/>
        <v>#DIV/0!</v>
      </c>
      <c r="BZ48" s="43"/>
      <c r="CA48" s="38"/>
      <c r="CB48" s="38"/>
      <c r="CC48" s="37" t="e">
        <f t="shared" si="12"/>
        <v>#DIV/0!</v>
      </c>
      <c r="CD48" s="37" t="e">
        <f t="shared" si="13"/>
        <v>#DIV/0!</v>
      </c>
      <c r="CE48" s="38" t="e">
        <f t="shared" si="14"/>
        <v>#DIV/0!</v>
      </c>
      <c r="CF48" s="38"/>
      <c r="CG48" s="43"/>
      <c r="CH48" s="43"/>
      <c r="CI48" s="38"/>
      <c r="CJ48" s="38"/>
      <c r="CK48" s="38"/>
      <c r="CL48" s="38"/>
      <c r="CM48" s="38"/>
      <c r="CN48" s="38"/>
      <c r="CO48" s="37">
        <f t="shared" si="6"/>
        <v>0</v>
      </c>
      <c r="CP48" s="37" t="e">
        <f t="shared" si="7"/>
        <v>#DIV/0!</v>
      </c>
      <c r="CQ48" s="38" t="e">
        <f t="shared" si="16"/>
        <v>#DIV/0!</v>
      </c>
      <c r="CR48" s="38" t="e">
        <f t="shared" si="17"/>
        <v>#DIV/0!</v>
      </c>
      <c r="CS48" s="38"/>
      <c r="CT48" s="38" t="e">
        <f t="shared" si="18"/>
        <v>#DIV/0!</v>
      </c>
      <c r="CU48" s="38" t="e">
        <f t="shared" si="19"/>
        <v>#DIV/0!</v>
      </c>
      <c r="CV48" s="43"/>
      <c r="CW48" s="38" t="e">
        <f t="shared" si="20"/>
        <v>#DIV/0!</v>
      </c>
      <c r="CX48" s="38" t="e">
        <f t="shared" si="21"/>
        <v>#DIV/0!</v>
      </c>
      <c r="CY48" s="43"/>
      <c r="CZ48" s="38" t="e">
        <f t="shared" si="22"/>
        <v>#DIV/0!</v>
      </c>
      <c r="DA48" s="39"/>
    </row>
    <row r="49" spans="1:105" ht="24.75" hidden="1" customHeight="1" x14ac:dyDescent="0.25">
      <c r="A49" s="17" t="s">
        <v>181</v>
      </c>
      <c r="B49" s="58" t="s">
        <v>182</v>
      </c>
      <c r="C49" s="43">
        <v>0</v>
      </c>
      <c r="D49" s="43">
        <v>0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35</v>
      </c>
      <c r="T49" s="43">
        <v>35</v>
      </c>
      <c r="U49" s="43">
        <v>35</v>
      </c>
      <c r="V49" s="43">
        <v>0</v>
      </c>
      <c r="W49" s="43">
        <v>26</v>
      </c>
      <c r="X49" s="43">
        <v>43.566580000000002</v>
      </c>
      <c r="Y49" s="43">
        <v>43.566580000000002</v>
      </c>
      <c r="Z49" s="43">
        <v>0</v>
      </c>
      <c r="AA49" s="43">
        <v>54</v>
      </c>
      <c r="AB49" s="43">
        <v>68.917529999999999</v>
      </c>
      <c r="AC49" s="43">
        <v>104.99227999999999</v>
      </c>
      <c r="AD49" s="43">
        <v>0</v>
      </c>
      <c r="AE49" s="43">
        <v>141</v>
      </c>
      <c r="AF49" s="43">
        <v>172.66293999999999</v>
      </c>
      <c r="AG49" s="43">
        <v>136.58819</v>
      </c>
      <c r="AH49" s="43">
        <v>0</v>
      </c>
      <c r="AI49" s="43">
        <v>0</v>
      </c>
      <c r="AJ49" s="43">
        <v>0</v>
      </c>
      <c r="AK49" s="43">
        <v>938</v>
      </c>
      <c r="AL49" s="43">
        <v>960.81014000000005</v>
      </c>
      <c r="AM49" s="43">
        <v>1055.57809</v>
      </c>
      <c r="AN49" s="43">
        <v>0</v>
      </c>
      <c r="AO49" s="43">
        <v>3</v>
      </c>
      <c r="AP49" s="43">
        <v>6</v>
      </c>
      <c r="AQ49" s="43"/>
      <c r="AR49" s="43"/>
      <c r="AS49" s="43"/>
      <c r="AT49" s="43">
        <v>1150</v>
      </c>
      <c r="AU49" s="43">
        <v>1150</v>
      </c>
      <c r="AV49" s="43">
        <v>1312.9601399999999</v>
      </c>
      <c r="AW49" s="43">
        <v>1339.98534</v>
      </c>
      <c r="AX49" s="43">
        <v>0</v>
      </c>
      <c r="AY49" s="43">
        <v>0</v>
      </c>
      <c r="AZ49" s="43">
        <v>0</v>
      </c>
      <c r="BA49" s="43"/>
      <c r="BB49" s="43">
        <v>2</v>
      </c>
      <c r="BC49" s="43">
        <v>1300</v>
      </c>
      <c r="BD49" s="43">
        <v>1300</v>
      </c>
      <c r="BE49" s="43">
        <v>1381.8450800000001</v>
      </c>
      <c r="BF49" s="43">
        <v>1462.45271</v>
      </c>
      <c r="BG49" s="43">
        <v>1252.5</v>
      </c>
      <c r="BH49" s="43">
        <v>1349.7</v>
      </c>
      <c r="BI49" s="43">
        <v>1361.9</v>
      </c>
      <c r="BJ49" s="31">
        <v>1252.5</v>
      </c>
      <c r="BK49" s="34">
        <v>1252.5</v>
      </c>
      <c r="BL49" s="43">
        <v>1552.5</v>
      </c>
      <c r="BM49" s="43">
        <v>1552.8</v>
      </c>
      <c r="BN49" s="43">
        <v>1707.16426</v>
      </c>
      <c r="BO49" s="43">
        <v>1719.8685800000001</v>
      </c>
      <c r="BP49" s="43">
        <v>1386.6</v>
      </c>
      <c r="BQ49" s="43">
        <v>1411</v>
      </c>
      <c r="BR49" s="43">
        <v>1421</v>
      </c>
      <c r="BS49" s="34">
        <v>1386.6</v>
      </c>
      <c r="BT49" s="43">
        <v>1386.6</v>
      </c>
      <c r="BU49" s="43">
        <v>1386.6</v>
      </c>
      <c r="BV49" s="43">
        <v>1138.0999999999999</v>
      </c>
      <c r="BW49" s="43">
        <v>1501.6</v>
      </c>
      <c r="BX49" s="35">
        <f t="shared" si="10"/>
        <v>115</v>
      </c>
      <c r="BY49" s="36">
        <f t="shared" si="11"/>
        <v>108.29366796480599</v>
      </c>
      <c r="BZ49" s="43">
        <v>1520</v>
      </c>
      <c r="CA49" s="38">
        <v>0</v>
      </c>
      <c r="CB49" s="38">
        <v>337.4</v>
      </c>
      <c r="CC49" s="37">
        <f t="shared" si="12"/>
        <v>0</v>
      </c>
      <c r="CD49" s="37">
        <f t="shared" si="13"/>
        <v>0</v>
      </c>
      <c r="CE49" s="38">
        <f t="shared" si="14"/>
        <v>0</v>
      </c>
      <c r="CF49" s="38">
        <v>1546.4</v>
      </c>
      <c r="CG49" s="43">
        <v>1601.3</v>
      </c>
      <c r="CH49" s="43">
        <v>1646.7</v>
      </c>
      <c r="CI49" s="38">
        <v>1546.4</v>
      </c>
      <c r="CJ49" s="38">
        <v>1546.4</v>
      </c>
      <c r="CK49" s="38">
        <v>1546.4</v>
      </c>
      <c r="CL49" s="38">
        <v>1846.4</v>
      </c>
      <c r="CM49" s="38">
        <v>1700</v>
      </c>
      <c r="CN49" s="38">
        <v>1846.4</v>
      </c>
      <c r="CO49" s="37">
        <f t="shared" si="6"/>
        <v>300</v>
      </c>
      <c r="CP49" s="37">
        <f t="shared" si="7"/>
        <v>116.83118197924576</v>
      </c>
      <c r="CQ49" s="38" t="e">
        <f t="shared" si="16"/>
        <v>#DIV/0!</v>
      </c>
      <c r="CR49" s="38">
        <f t="shared" si="17"/>
        <v>109.93274702534919</v>
      </c>
      <c r="CS49" s="38">
        <v>1580.4</v>
      </c>
      <c r="CT49" s="38">
        <f t="shared" si="18"/>
        <v>92.964705882352945</v>
      </c>
      <c r="CU49" s="38">
        <f t="shared" si="19"/>
        <v>98.69481046649598</v>
      </c>
      <c r="CV49" s="43">
        <v>1538.1</v>
      </c>
      <c r="CW49" s="38">
        <f t="shared" si="20"/>
        <v>97.323462414578572</v>
      </c>
      <c r="CX49" s="38">
        <f t="shared" si="21"/>
        <v>93.404991801785386</v>
      </c>
      <c r="CY49" s="43">
        <v>1555</v>
      </c>
      <c r="CZ49" s="38">
        <f t="shared" si="22"/>
        <v>101.09875820817894</v>
      </c>
      <c r="DA49" s="39"/>
    </row>
    <row r="50" spans="1:105" ht="21.75" hidden="1" customHeight="1" x14ac:dyDescent="0.25">
      <c r="A50" s="17" t="s">
        <v>183</v>
      </c>
      <c r="B50" s="58" t="s">
        <v>184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31"/>
      <c r="BK50" s="34"/>
      <c r="BL50" s="43"/>
      <c r="BM50" s="43"/>
      <c r="BN50" s="43"/>
      <c r="BO50" s="43"/>
      <c r="BP50" s="43"/>
      <c r="BQ50" s="43"/>
      <c r="BR50" s="43"/>
      <c r="BS50" s="34"/>
      <c r="BT50" s="43"/>
      <c r="BU50" s="43"/>
      <c r="BV50" s="43"/>
      <c r="BW50" s="43"/>
      <c r="BX50" s="35">
        <f t="shared" si="10"/>
        <v>0</v>
      </c>
      <c r="BY50" s="36" t="e">
        <f t="shared" si="11"/>
        <v>#DIV/0!</v>
      </c>
      <c r="BZ50" s="43"/>
      <c r="CA50" s="38">
        <f>1487.50002-CA49</f>
        <v>1487.5000199999999</v>
      </c>
      <c r="CB50" s="38">
        <v>1447.59905</v>
      </c>
      <c r="CC50" s="37" t="e">
        <f t="shared" si="12"/>
        <v>#DIV/0!</v>
      </c>
      <c r="CD50" s="37" t="e">
        <f t="shared" si="13"/>
        <v>#DIV/0!</v>
      </c>
      <c r="CE50" s="38" t="e">
        <f t="shared" si="14"/>
        <v>#DIV/0!</v>
      </c>
      <c r="CF50" s="38"/>
      <c r="CG50" s="43"/>
      <c r="CH50" s="43"/>
      <c r="CI50" s="38"/>
      <c r="CJ50" s="38"/>
      <c r="CK50" s="38"/>
      <c r="CL50" s="38"/>
      <c r="CM50" s="38"/>
      <c r="CN50" s="38"/>
      <c r="CO50" s="37">
        <f t="shared" si="6"/>
        <v>0</v>
      </c>
      <c r="CP50" s="37" t="e">
        <f t="shared" si="7"/>
        <v>#DIV/0!</v>
      </c>
      <c r="CQ50" s="38">
        <f t="shared" si="16"/>
        <v>0</v>
      </c>
      <c r="CR50" s="38" t="e">
        <f t="shared" si="17"/>
        <v>#DIV/0!</v>
      </c>
      <c r="CS50" s="38"/>
      <c r="CT50" s="38" t="e">
        <f t="shared" si="18"/>
        <v>#DIV/0!</v>
      </c>
      <c r="CU50" s="38" t="e">
        <f t="shared" si="19"/>
        <v>#DIV/0!</v>
      </c>
      <c r="CV50" s="43"/>
      <c r="CW50" s="38" t="e">
        <f t="shared" si="20"/>
        <v>#DIV/0!</v>
      </c>
      <c r="CX50" s="38" t="e">
        <f t="shared" si="21"/>
        <v>#DIV/0!</v>
      </c>
      <c r="CY50" s="43"/>
      <c r="CZ50" s="38" t="e">
        <f t="shared" si="22"/>
        <v>#DIV/0!</v>
      </c>
      <c r="DA50" s="39"/>
    </row>
    <row r="51" spans="1:105" ht="29.25" customHeight="1" x14ac:dyDescent="0.25">
      <c r="A51" s="29" t="s">
        <v>185</v>
      </c>
      <c r="B51" s="30" t="s">
        <v>186</v>
      </c>
      <c r="C51" s="31">
        <f>C55+C52</f>
        <v>138.38155</v>
      </c>
      <c r="D51" s="31">
        <f>D55+D52</f>
        <v>0</v>
      </c>
      <c r="E51" s="31">
        <f>E55+E52+E53</f>
        <v>14.8</v>
      </c>
      <c r="F51" s="31">
        <f>F55+F52+F53</f>
        <v>18.445499999999999</v>
      </c>
      <c r="G51" s="31">
        <f>G55+G52</f>
        <v>8</v>
      </c>
      <c r="H51" s="31">
        <f>H55+H52+H53</f>
        <v>43.8</v>
      </c>
      <c r="I51" s="31">
        <f>I55+I52+I53</f>
        <v>44.074260000000002</v>
      </c>
      <c r="J51" s="31">
        <f>J55+J52</f>
        <v>71</v>
      </c>
      <c r="K51" s="31">
        <f>K55+K52+K53</f>
        <v>247</v>
      </c>
      <c r="L51" s="31">
        <f>L55+L52+L53</f>
        <v>246.31367</v>
      </c>
      <c r="M51" s="31">
        <f>M55+M52+M53</f>
        <v>246.31367</v>
      </c>
      <c r="N51" s="31">
        <f>N55+N52</f>
        <v>71</v>
      </c>
      <c r="O51" s="31">
        <f>O55+O52+O53</f>
        <v>0</v>
      </c>
      <c r="P51" s="31"/>
      <c r="Q51" s="31">
        <f>Q55+Q52+Q53</f>
        <v>-43900.86881</v>
      </c>
      <c r="R51" s="31">
        <f>R55+R52</f>
        <v>0</v>
      </c>
      <c r="S51" s="31">
        <f>S55+S52+S53</f>
        <v>96</v>
      </c>
      <c r="T51" s="31">
        <f>T52</f>
        <v>96.037000000000006</v>
      </c>
      <c r="U51" s="31">
        <f>U55+U52+U53</f>
        <v>-8566.3933699999998</v>
      </c>
      <c r="V51" s="31">
        <f>V55+V52</f>
        <v>0</v>
      </c>
      <c r="W51" s="31">
        <f>W55+W52+W53</f>
        <v>0</v>
      </c>
      <c r="X51" s="31">
        <f>X52</f>
        <v>0</v>
      </c>
      <c r="Y51" s="31">
        <f>Y55+Y52+Y53</f>
        <v>-2.8206000000000002</v>
      </c>
      <c r="Z51" s="31">
        <f>Z55+Z52</f>
        <v>0</v>
      </c>
      <c r="AA51" s="31">
        <f>AA55+AA52+AA53</f>
        <v>0</v>
      </c>
      <c r="AB51" s="31">
        <f>AB52</f>
        <v>0</v>
      </c>
      <c r="AC51" s="31">
        <f>AC55+AC52+AC53+AC26+AC34+AC46</f>
        <v>1771.83907</v>
      </c>
      <c r="AD51" s="31">
        <f>AD55+AD52</f>
        <v>0</v>
      </c>
      <c r="AE51" s="31">
        <f>AE55+AE52+AE53</f>
        <v>0</v>
      </c>
      <c r="AF51" s="31">
        <f>AF52</f>
        <v>0</v>
      </c>
      <c r="AG51" s="31">
        <f>AG55+AG52+AG53+AG26+AG34+AG46</f>
        <v>-32195.580480000001</v>
      </c>
      <c r="AH51" s="31">
        <f>AH55+AH52</f>
        <v>0</v>
      </c>
      <c r="AI51" s="31">
        <f>AI55+AI52</f>
        <v>0</v>
      </c>
      <c r="AJ51" s="31">
        <f>AJ55+AJ52</f>
        <v>0</v>
      </c>
      <c r="AK51" s="31">
        <f>AK55+AK52+AK53</f>
        <v>0</v>
      </c>
      <c r="AL51" s="31">
        <f>AL52</f>
        <v>0</v>
      </c>
      <c r="AM51" s="31">
        <f>AM55+AM52+AM53+AM26+AM34+AM46+AM32</f>
        <v>-167.15698</v>
      </c>
      <c r="AN51" s="31">
        <f>AN55+AN52</f>
        <v>0</v>
      </c>
      <c r="AO51" s="31">
        <f>AO55+AO52</f>
        <v>3</v>
      </c>
      <c r="AP51" s="31">
        <f>AP55+AP52</f>
        <v>6</v>
      </c>
      <c r="AQ51" s="31">
        <v>0</v>
      </c>
      <c r="AR51" s="31">
        <v>0</v>
      </c>
      <c r="AS51" s="31"/>
      <c r="AT51" s="31">
        <f>AT52</f>
        <v>0</v>
      </c>
      <c r="AU51" s="31">
        <f>AU52</f>
        <v>0</v>
      </c>
      <c r="AV51" s="31">
        <f>AV52</f>
        <v>0</v>
      </c>
      <c r="AW51" s="31">
        <v>-9227.5849400000006</v>
      </c>
      <c r="AX51" s="31">
        <f>AX55+AX52</f>
        <v>0</v>
      </c>
      <c r="AY51" s="31">
        <f>AY55+AY52</f>
        <v>0</v>
      </c>
      <c r="AZ51" s="31">
        <f>AZ55+AZ52</f>
        <v>0</v>
      </c>
      <c r="BA51" s="31">
        <v>0</v>
      </c>
      <c r="BB51" s="31">
        <v>0</v>
      </c>
      <c r="BC51" s="31"/>
      <c r="BD51" s="31"/>
      <c r="BE51" s="31"/>
      <c r="BF51" s="31">
        <v>-23459.610619999999</v>
      </c>
      <c r="BG51" s="31">
        <f>BG55+BG52</f>
        <v>0</v>
      </c>
      <c r="BH51" s="31">
        <f>BH55+BH52</f>
        <v>0</v>
      </c>
      <c r="BI51" s="31">
        <f>BI55+BI52</f>
        <v>0</v>
      </c>
      <c r="BJ51" s="32">
        <f>BJ55+BJ52</f>
        <v>0</v>
      </c>
      <c r="BK51" s="33">
        <f>BK55+BK52</f>
        <v>0</v>
      </c>
      <c r="BL51" s="31"/>
      <c r="BM51" s="31">
        <f>BM55+BM52</f>
        <v>0</v>
      </c>
      <c r="BN51" s="31"/>
      <c r="BO51" s="31">
        <f>BO52</f>
        <v>-7960.4659600000005</v>
      </c>
      <c r="BP51" s="31">
        <f>BP55+BP52</f>
        <v>0</v>
      </c>
      <c r="BQ51" s="31">
        <f>BQ55+BQ52</f>
        <v>0</v>
      </c>
      <c r="BR51" s="31">
        <f>BR55+BR52</f>
        <v>0</v>
      </c>
      <c r="BS51" s="33"/>
      <c r="BT51" s="31"/>
      <c r="BU51" s="31">
        <f>BU52</f>
        <v>115</v>
      </c>
      <c r="BV51" s="31">
        <f>BV52</f>
        <v>0</v>
      </c>
      <c r="BW51" s="31">
        <f>BW52</f>
        <v>0</v>
      </c>
      <c r="BX51" s="35">
        <f t="shared" si="10"/>
        <v>0</v>
      </c>
      <c r="BY51" s="36" t="e">
        <f t="shared" si="11"/>
        <v>#DIV/0!</v>
      </c>
      <c r="BZ51" s="31">
        <f>BZ52</f>
        <v>0</v>
      </c>
      <c r="CA51" s="37"/>
      <c r="CB51" s="37">
        <f>CB52</f>
        <v>-19721.571469999999</v>
      </c>
      <c r="CC51" s="37" t="e">
        <f t="shared" si="12"/>
        <v>#DIV/0!</v>
      </c>
      <c r="CD51" s="37" t="e">
        <f t="shared" si="13"/>
        <v>#DIV/0!</v>
      </c>
      <c r="CE51" s="38"/>
      <c r="CF51" s="37">
        <f>CF55+CF52</f>
        <v>0</v>
      </c>
      <c r="CG51" s="31">
        <f>CG55+CG52</f>
        <v>0</v>
      </c>
      <c r="CH51" s="31">
        <f>CH55+CH52</f>
        <v>0</v>
      </c>
      <c r="CI51" s="37">
        <f>CI55+CI52</f>
        <v>0</v>
      </c>
      <c r="CJ51" s="37">
        <f>CJ53+CJ54</f>
        <v>376.96899999999999</v>
      </c>
      <c r="CK51" s="37">
        <f>CK53+CK54</f>
        <v>376.96899999999999</v>
      </c>
      <c r="CL51" s="37">
        <f>CL53+CL54</f>
        <v>113</v>
      </c>
      <c r="CM51" s="37">
        <v>114.8</v>
      </c>
      <c r="CN51" s="37">
        <f>CN53+CN54</f>
        <v>113</v>
      </c>
      <c r="CO51" s="37">
        <f t="shared" si="6"/>
        <v>-263.96899999999999</v>
      </c>
      <c r="CP51" s="37" t="e">
        <f t="shared" si="7"/>
        <v>#DIV/0!</v>
      </c>
      <c r="CQ51" s="38">
        <v>100</v>
      </c>
      <c r="CR51" s="38">
        <v>100</v>
      </c>
      <c r="CS51" s="37"/>
      <c r="CT51" s="38"/>
      <c r="CU51" s="38"/>
      <c r="CV51" s="31"/>
      <c r="CW51" s="38"/>
      <c r="CX51" s="38"/>
      <c r="CY51" s="31"/>
      <c r="CZ51" s="38"/>
      <c r="DA51" s="39"/>
    </row>
    <row r="52" spans="1:105" ht="22.5" hidden="1" customHeight="1" x14ac:dyDescent="0.25">
      <c r="A52" s="17" t="s">
        <v>187</v>
      </c>
      <c r="B52" s="57" t="s">
        <v>188</v>
      </c>
      <c r="C52" s="43">
        <v>0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/>
      <c r="Q52" s="43">
        <v>-43900.86881</v>
      </c>
      <c r="R52" s="43">
        <v>0</v>
      </c>
      <c r="S52" s="43">
        <v>96</v>
      </c>
      <c r="T52" s="43">
        <v>96.037000000000006</v>
      </c>
      <c r="U52" s="43">
        <f>-8394.94895+96.03699-267.48141</f>
        <v>-8566.3933699999998</v>
      </c>
      <c r="V52" s="43">
        <v>0</v>
      </c>
      <c r="W52" s="43">
        <v>0</v>
      </c>
      <c r="X52" s="43">
        <v>0</v>
      </c>
      <c r="Y52" s="43">
        <v>-2.8206000000000002</v>
      </c>
      <c r="Z52" s="43">
        <v>0</v>
      </c>
      <c r="AA52" s="43">
        <v>0</v>
      </c>
      <c r="AB52" s="43">
        <v>0</v>
      </c>
      <c r="AC52" s="43">
        <v>-9470.9848299999994</v>
      </c>
      <c r="AD52" s="43">
        <v>0</v>
      </c>
      <c r="AE52" s="43">
        <v>0</v>
      </c>
      <c r="AF52" s="43">
        <v>0</v>
      </c>
      <c r="AG52" s="43">
        <v>-32164.783100000001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/>
      <c r="AN52" s="43">
        <v>0</v>
      </c>
      <c r="AO52" s="43">
        <v>3</v>
      </c>
      <c r="AP52" s="43">
        <v>6</v>
      </c>
      <c r="AQ52" s="43"/>
      <c r="AR52" s="43"/>
      <c r="AS52" s="43"/>
      <c r="AT52" s="43">
        <v>0</v>
      </c>
      <c r="AU52" s="43">
        <v>0</v>
      </c>
      <c r="AV52" s="43">
        <v>0</v>
      </c>
      <c r="AW52" s="43"/>
      <c r="AX52" s="43">
        <v>0</v>
      </c>
      <c r="AY52" s="43">
        <v>0</v>
      </c>
      <c r="AZ52" s="43">
        <v>0</v>
      </c>
      <c r="BA52" s="43"/>
      <c r="BB52" s="43">
        <v>2</v>
      </c>
      <c r="BC52" s="43"/>
      <c r="BD52" s="43"/>
      <c r="BE52" s="43"/>
      <c r="BF52" s="43">
        <v>-3354.1867699999998</v>
      </c>
      <c r="BG52" s="43">
        <v>0</v>
      </c>
      <c r="BH52" s="43">
        <v>0</v>
      </c>
      <c r="BI52" s="43">
        <v>0</v>
      </c>
      <c r="BJ52" s="31"/>
      <c r="BK52" s="34"/>
      <c r="BL52" s="43"/>
      <c r="BM52" s="43">
        <v>0</v>
      </c>
      <c r="BN52" s="43"/>
      <c r="BO52" s="43">
        <v>-7960.4659600000005</v>
      </c>
      <c r="BP52" s="43">
        <v>0</v>
      </c>
      <c r="BQ52" s="43">
        <v>0</v>
      </c>
      <c r="BR52" s="43">
        <v>0</v>
      </c>
      <c r="BS52" s="34"/>
      <c r="BT52" s="43"/>
      <c r="BU52" s="43">
        <v>115</v>
      </c>
      <c r="BV52" s="43"/>
      <c r="BW52" s="43">
        <v>0</v>
      </c>
      <c r="BX52" s="35">
        <f t="shared" si="10"/>
        <v>0</v>
      </c>
      <c r="BY52" s="36" t="e">
        <f t="shared" si="11"/>
        <v>#DIV/0!</v>
      </c>
      <c r="BZ52" s="43">
        <v>0</v>
      </c>
      <c r="CA52" s="38"/>
      <c r="CB52" s="38">
        <f>-19724.13766+2.56619</f>
        <v>-19721.571469999999</v>
      </c>
      <c r="CC52" s="37" t="e">
        <f t="shared" si="12"/>
        <v>#DIV/0!</v>
      </c>
      <c r="CD52" s="37" t="e">
        <f t="shared" si="13"/>
        <v>#DIV/0!</v>
      </c>
      <c r="CE52" s="38" t="e">
        <f t="shared" si="14"/>
        <v>#DIV/0!</v>
      </c>
      <c r="CF52" s="38">
        <v>0</v>
      </c>
      <c r="CG52" s="43">
        <v>0</v>
      </c>
      <c r="CH52" s="43">
        <v>0</v>
      </c>
      <c r="CI52" s="38">
        <v>0</v>
      </c>
      <c r="CJ52" s="38"/>
      <c r="CK52" s="38"/>
      <c r="CL52" s="38"/>
      <c r="CM52" s="38"/>
      <c r="CN52" s="38"/>
      <c r="CO52" s="37">
        <f t="shared" si="6"/>
        <v>0</v>
      </c>
      <c r="CP52" s="37" t="e">
        <f t="shared" si="7"/>
        <v>#DIV/0!</v>
      </c>
      <c r="CQ52" s="38" t="e">
        <f t="shared" si="16"/>
        <v>#DIV/0!</v>
      </c>
      <c r="CR52" s="38" t="e">
        <f t="shared" si="17"/>
        <v>#DIV/0!</v>
      </c>
      <c r="CS52" s="38"/>
      <c r="CT52" s="38"/>
      <c r="CU52" s="38"/>
      <c r="CV52" s="43"/>
      <c r="CW52" s="38"/>
      <c r="CX52" s="38"/>
      <c r="CY52" s="43"/>
      <c r="CZ52" s="38"/>
      <c r="DA52" s="39"/>
    </row>
    <row r="53" spans="1:105" ht="22.5" hidden="1" customHeight="1" x14ac:dyDescent="0.25">
      <c r="A53" s="17" t="s">
        <v>189</v>
      </c>
      <c r="B53" s="57" t="s">
        <v>190</v>
      </c>
      <c r="C53" s="43">
        <v>0</v>
      </c>
      <c r="D53" s="43">
        <v>0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43"/>
      <c r="Q53" s="43">
        <v>0</v>
      </c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31"/>
      <c r="BK53" s="34"/>
      <c r="BL53" s="43"/>
      <c r="BM53" s="43"/>
      <c r="BN53" s="43"/>
      <c r="BO53" s="43"/>
      <c r="BP53" s="43"/>
      <c r="BQ53" s="43"/>
      <c r="BR53" s="43"/>
      <c r="BS53" s="34"/>
      <c r="BT53" s="43"/>
      <c r="BU53" s="43"/>
      <c r="BV53" s="43"/>
      <c r="BW53" s="43"/>
      <c r="BX53" s="35">
        <f t="shared" si="10"/>
        <v>0</v>
      </c>
      <c r="BY53" s="36" t="e">
        <f t="shared" si="11"/>
        <v>#DIV/0!</v>
      </c>
      <c r="BZ53" s="43"/>
      <c r="CA53" s="38"/>
      <c r="CB53" s="38"/>
      <c r="CC53" s="37" t="e">
        <f t="shared" si="12"/>
        <v>#DIV/0!</v>
      </c>
      <c r="CD53" s="37" t="e">
        <f t="shared" si="13"/>
        <v>#DIV/0!</v>
      </c>
      <c r="CE53" s="38" t="e">
        <f t="shared" si="14"/>
        <v>#DIV/0!</v>
      </c>
      <c r="CF53" s="38"/>
      <c r="CG53" s="43"/>
      <c r="CH53" s="43"/>
      <c r="CI53" s="38"/>
      <c r="CJ53" s="38">
        <f>165+164</f>
        <v>329</v>
      </c>
      <c r="CK53" s="38">
        <f>165+164</f>
        <v>329</v>
      </c>
      <c r="CL53" s="38">
        <v>33</v>
      </c>
      <c r="CM53" s="38"/>
      <c r="CN53" s="38">
        <v>33</v>
      </c>
      <c r="CO53" s="37">
        <f t="shared" si="6"/>
        <v>-296</v>
      </c>
      <c r="CP53" s="37" t="e">
        <f t="shared" si="7"/>
        <v>#DIV/0!</v>
      </c>
      <c r="CQ53" s="38" t="e">
        <f t="shared" si="16"/>
        <v>#DIV/0!</v>
      </c>
      <c r="CR53" s="38" t="e">
        <f t="shared" si="17"/>
        <v>#DIV/0!</v>
      </c>
      <c r="CS53" s="38"/>
      <c r="CT53" s="38"/>
      <c r="CU53" s="38"/>
      <c r="CV53" s="43"/>
      <c r="CW53" s="38"/>
      <c r="CX53" s="38"/>
      <c r="CY53" s="43"/>
      <c r="CZ53" s="38"/>
      <c r="DA53" s="39"/>
    </row>
    <row r="54" spans="1:105" ht="22.5" hidden="1" customHeight="1" x14ac:dyDescent="0.25">
      <c r="A54" s="17" t="s">
        <v>191</v>
      </c>
      <c r="B54" s="57" t="s">
        <v>192</v>
      </c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31"/>
      <c r="BK54" s="34"/>
      <c r="BL54" s="43"/>
      <c r="BM54" s="43"/>
      <c r="BN54" s="43"/>
      <c r="BO54" s="43"/>
      <c r="BP54" s="43"/>
      <c r="BQ54" s="43"/>
      <c r="BR54" s="43"/>
      <c r="BS54" s="34"/>
      <c r="BT54" s="43"/>
      <c r="BU54" s="43"/>
      <c r="BV54" s="43"/>
      <c r="BW54" s="43"/>
      <c r="BX54" s="35">
        <f t="shared" si="10"/>
        <v>0</v>
      </c>
      <c r="BY54" s="36" t="e">
        <f t="shared" si="11"/>
        <v>#DIV/0!</v>
      </c>
      <c r="BZ54" s="43"/>
      <c r="CA54" s="38"/>
      <c r="CB54" s="38"/>
      <c r="CC54" s="37" t="e">
        <f t="shared" si="12"/>
        <v>#DIV/0!</v>
      </c>
      <c r="CD54" s="37" t="e">
        <f t="shared" si="13"/>
        <v>#DIV/0!</v>
      </c>
      <c r="CE54" s="38" t="e">
        <f t="shared" si="14"/>
        <v>#DIV/0!</v>
      </c>
      <c r="CF54" s="38"/>
      <c r="CG54" s="43"/>
      <c r="CH54" s="43"/>
      <c r="CI54" s="38"/>
      <c r="CJ54" s="38">
        <v>47.969000000000001</v>
      </c>
      <c r="CK54" s="38">
        <v>47.969000000000001</v>
      </c>
      <c r="CL54" s="38">
        <v>80</v>
      </c>
      <c r="CM54" s="38"/>
      <c r="CN54" s="38">
        <v>80</v>
      </c>
      <c r="CO54" s="37">
        <f t="shared" si="6"/>
        <v>32.030999999999999</v>
      </c>
      <c r="CP54" s="37" t="e">
        <f t="shared" si="7"/>
        <v>#DIV/0!</v>
      </c>
      <c r="CQ54" s="38" t="e">
        <f t="shared" si="16"/>
        <v>#DIV/0!</v>
      </c>
      <c r="CR54" s="38" t="e">
        <f t="shared" si="17"/>
        <v>#DIV/0!</v>
      </c>
      <c r="CS54" s="38"/>
      <c r="CT54" s="38"/>
      <c r="CU54" s="38"/>
      <c r="CV54" s="43"/>
      <c r="CW54" s="38"/>
      <c r="CX54" s="38"/>
      <c r="CY54" s="43"/>
      <c r="CZ54" s="38"/>
      <c r="DA54" s="39"/>
    </row>
    <row r="55" spans="1:105" ht="22.5" hidden="1" customHeight="1" x14ac:dyDescent="0.25">
      <c r="A55" s="17" t="s">
        <v>193</v>
      </c>
      <c r="B55" s="57" t="s">
        <v>194</v>
      </c>
      <c r="C55" s="43">
        <v>138.38155</v>
      </c>
      <c r="D55" s="43">
        <v>0</v>
      </c>
      <c r="E55" s="43">
        <v>14.8</v>
      </c>
      <c r="F55" s="43">
        <v>18.445499999999999</v>
      </c>
      <c r="G55" s="43">
        <v>8</v>
      </c>
      <c r="H55" s="43">
        <v>43.8</v>
      </c>
      <c r="I55" s="43">
        <v>44.074260000000002</v>
      </c>
      <c r="J55" s="43">
        <v>71</v>
      </c>
      <c r="K55" s="43">
        <v>247</v>
      </c>
      <c r="L55" s="43">
        <v>246.31367</v>
      </c>
      <c r="M55" s="43">
        <v>246.31367</v>
      </c>
      <c r="N55" s="43">
        <v>71</v>
      </c>
      <c r="O55" s="43">
        <v>0</v>
      </c>
      <c r="P55" s="43"/>
      <c r="Q55" s="43">
        <v>0</v>
      </c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31"/>
      <c r="BK55" s="34"/>
      <c r="BL55" s="43"/>
      <c r="BM55" s="43"/>
      <c r="BN55" s="43"/>
      <c r="BO55" s="43"/>
      <c r="BP55" s="43"/>
      <c r="BQ55" s="43"/>
      <c r="BR55" s="43"/>
      <c r="BS55" s="34"/>
      <c r="BT55" s="43"/>
      <c r="BU55" s="43"/>
      <c r="BV55" s="43"/>
      <c r="BW55" s="43"/>
      <c r="BX55" s="35">
        <f t="shared" si="10"/>
        <v>0</v>
      </c>
      <c r="BY55" s="36" t="e">
        <f t="shared" si="11"/>
        <v>#DIV/0!</v>
      </c>
      <c r="BZ55" s="43"/>
      <c r="CA55" s="38"/>
      <c r="CB55" s="38"/>
      <c r="CC55" s="37" t="e">
        <f t="shared" si="12"/>
        <v>#DIV/0!</v>
      </c>
      <c r="CD55" s="37" t="e">
        <f t="shared" si="13"/>
        <v>#DIV/0!</v>
      </c>
      <c r="CE55" s="38" t="e">
        <f t="shared" si="14"/>
        <v>#DIV/0!</v>
      </c>
      <c r="CF55" s="38"/>
      <c r="CG55" s="43"/>
      <c r="CH55" s="43"/>
      <c r="CI55" s="38"/>
      <c r="CJ55" s="38"/>
      <c r="CK55" s="38"/>
      <c r="CL55" s="38"/>
      <c r="CM55" s="38"/>
      <c r="CN55" s="38"/>
      <c r="CO55" s="37">
        <f t="shared" si="6"/>
        <v>0</v>
      </c>
      <c r="CP55" s="37" t="e">
        <f t="shared" si="7"/>
        <v>#DIV/0!</v>
      </c>
      <c r="CQ55" s="38" t="e">
        <f t="shared" si="16"/>
        <v>#DIV/0!</v>
      </c>
      <c r="CR55" s="38" t="e">
        <f t="shared" si="17"/>
        <v>#DIV/0!</v>
      </c>
      <c r="CS55" s="38"/>
      <c r="CT55" s="38"/>
      <c r="CU55" s="38"/>
      <c r="CV55" s="43"/>
      <c r="CW55" s="38"/>
      <c r="CX55" s="38"/>
      <c r="CY55" s="43"/>
      <c r="CZ55" s="38"/>
      <c r="DA55" s="39"/>
    </row>
    <row r="56" spans="1:105" ht="24.75" customHeight="1" x14ac:dyDescent="0.25">
      <c r="A56" s="29" t="s">
        <v>195</v>
      </c>
      <c r="B56" s="59" t="s">
        <v>196</v>
      </c>
      <c r="C56" s="31">
        <f>C58+C59+C60</f>
        <v>1977.8404</v>
      </c>
      <c r="D56" s="31">
        <f>D58+D59</f>
        <v>0</v>
      </c>
      <c r="E56" s="31">
        <f>E58+E59</f>
        <v>1125</v>
      </c>
      <c r="F56" s="31">
        <f>F58+F59</f>
        <v>1124.9659999999999</v>
      </c>
      <c r="G56" s="31">
        <f>G58+G59</f>
        <v>0</v>
      </c>
      <c r="H56" s="31">
        <f>H58+H59+H63+H57</f>
        <v>37.700000000000003</v>
      </c>
      <c r="I56" s="31">
        <f>I58+I59+I63+I57</f>
        <v>37.766019999999997</v>
      </c>
      <c r="J56" s="31">
        <f>J58+J59</f>
        <v>0</v>
      </c>
      <c r="K56" s="31">
        <f>K58+K59+K63+K57</f>
        <v>0</v>
      </c>
      <c r="L56" s="31">
        <f>L58+L59+L63+L57</f>
        <v>0</v>
      </c>
      <c r="M56" s="31">
        <f>M58+M59+M63+M57</f>
        <v>0</v>
      </c>
      <c r="N56" s="31">
        <f>N58+N59</f>
        <v>0</v>
      </c>
      <c r="O56" s="31">
        <f>O58+O59+O63+O57</f>
        <v>0</v>
      </c>
      <c r="P56" s="31">
        <f>P58+P59+P63+P57+P60</f>
        <v>62.073</v>
      </c>
      <c r="Q56" s="31">
        <f>Q58+Q59+Q63+Q57+Q60</f>
        <v>62.073</v>
      </c>
      <c r="R56" s="31">
        <f>R58+R59</f>
        <v>0</v>
      </c>
      <c r="S56" s="31">
        <f>S58+S59+S63+S57+S60</f>
        <v>49.3</v>
      </c>
      <c r="T56" s="31">
        <f>T58+T59+T63+T57+T60</f>
        <v>49.271999999999998</v>
      </c>
      <c r="U56" s="31">
        <f>U58+U59+U63+U57+U60</f>
        <v>119.61978000000001</v>
      </c>
      <c r="V56" s="31">
        <f>V58+V59</f>
        <v>0</v>
      </c>
      <c r="W56" s="31">
        <f>W58+W59+W63+W57+W60</f>
        <v>83</v>
      </c>
      <c r="X56" s="31">
        <f>X58+X59+X63+X57+X60</f>
        <v>88.743709999999993</v>
      </c>
      <c r="Y56" s="31">
        <f>Y58+Y59+Y63+Y57+Y60</f>
        <v>88.543710000000004</v>
      </c>
      <c r="Z56" s="31">
        <f>Z58+Z59</f>
        <v>0</v>
      </c>
      <c r="AA56" s="31">
        <f>AA58+AA59+AA63+AA57+AA60</f>
        <v>16.100000000000001</v>
      </c>
      <c r="AB56" s="31">
        <f>AB58+AB59+AB63+AB57+AB60</f>
        <v>21.044139999999999</v>
      </c>
      <c r="AC56" s="31">
        <f>AC58+AC59+AC63+AC57+AC60</f>
        <v>21.044139999999999</v>
      </c>
      <c r="AD56" s="31">
        <f>AD58+AD59</f>
        <v>0</v>
      </c>
      <c r="AE56" s="31">
        <f>AE58+AE59+AE63+AE57+AE60</f>
        <v>65</v>
      </c>
      <c r="AF56" s="31">
        <f>AF58+AF59+AF63+AF57+AF60</f>
        <v>111.35687999999999</v>
      </c>
      <c r="AG56" s="31">
        <f>AG58+AG59+AG63+AG57+AG60</f>
        <v>111.35688</v>
      </c>
      <c r="AH56" s="31">
        <f>AH58+AH59</f>
        <v>0</v>
      </c>
      <c r="AI56" s="31">
        <f>AI58+AI59</f>
        <v>0</v>
      </c>
      <c r="AJ56" s="31">
        <f>AJ58+AJ59</f>
        <v>0</v>
      </c>
      <c r="AK56" s="31">
        <f>AK58+AK59+AK63+AK57+AK60</f>
        <v>102.8</v>
      </c>
      <c r="AL56" s="31">
        <f>AL60</f>
        <v>102.82123</v>
      </c>
      <c r="AM56" s="31">
        <f>AM58+AM59+AM63+AM57+AM60</f>
        <v>45.649410000000003</v>
      </c>
      <c r="AN56" s="31">
        <f>AN58+AN59</f>
        <v>0</v>
      </c>
      <c r="AO56" s="31">
        <f>AO58+AO59</f>
        <v>0</v>
      </c>
      <c r="AP56" s="31">
        <f>AP58+AP59</f>
        <v>0</v>
      </c>
      <c r="AQ56" s="31">
        <v>48.5</v>
      </c>
      <c r="AR56" s="31">
        <v>87.5</v>
      </c>
      <c r="AS56" s="31">
        <v>87.5</v>
      </c>
      <c r="AT56" s="31">
        <f>AT60</f>
        <v>447.5</v>
      </c>
      <c r="AU56" s="31">
        <f>AU60+AU65</f>
        <v>455.5</v>
      </c>
      <c r="AV56" s="31">
        <f>AV60+AV65</f>
        <v>470.18727000000001</v>
      </c>
      <c r="AW56" s="31">
        <f>AW60+AW65</f>
        <v>457.01130999999998</v>
      </c>
      <c r="AX56" s="31">
        <f>AX58+AX59</f>
        <v>0</v>
      </c>
      <c r="AY56" s="31">
        <f>AY58+AY59</f>
        <v>0</v>
      </c>
      <c r="AZ56" s="31">
        <f>AZ58+AZ59</f>
        <v>0</v>
      </c>
      <c r="BA56" s="31">
        <v>0</v>
      </c>
      <c r="BB56" s="31">
        <v>0</v>
      </c>
      <c r="BC56" s="31"/>
      <c r="BD56" s="31">
        <f>BD60</f>
        <v>12.9</v>
      </c>
      <c r="BE56" s="31">
        <f>BE60+BE65+BE59+BE62</f>
        <v>12.93243</v>
      </c>
      <c r="BF56" s="31">
        <f>BF60+BF65+BF59+BF62</f>
        <v>2.9324300000000001</v>
      </c>
      <c r="BG56" s="31">
        <f>BG58+BG59</f>
        <v>0</v>
      </c>
      <c r="BH56" s="31">
        <f>BH58+BH59</f>
        <v>0</v>
      </c>
      <c r="BI56" s="31">
        <f>BI58+BI59</f>
        <v>0</v>
      </c>
      <c r="BJ56" s="31">
        <f t="shared" ref="BJ56:BK56" si="87">BJ58+BJ59</f>
        <v>0</v>
      </c>
      <c r="BK56" s="31">
        <f t="shared" si="87"/>
        <v>0</v>
      </c>
      <c r="BL56" s="31">
        <f>BL60</f>
        <v>14.2</v>
      </c>
      <c r="BM56" s="31">
        <f>BM58+BM59+BM60</f>
        <v>14.2</v>
      </c>
      <c r="BN56" s="31">
        <f>BN60+BN65+BN59+BN62</f>
        <v>14.168850000000001</v>
      </c>
      <c r="BO56" s="31">
        <f>BO60+BO62+BO63+BO64</f>
        <v>24.168849999999999</v>
      </c>
      <c r="BP56" s="31">
        <f t="shared" ref="BP56:BW56" si="88">BP58+BP59</f>
        <v>0</v>
      </c>
      <c r="BQ56" s="31">
        <f t="shared" si="88"/>
        <v>0</v>
      </c>
      <c r="BR56" s="31">
        <f t="shared" si="88"/>
        <v>0</v>
      </c>
      <c r="BS56" s="31">
        <f t="shared" si="88"/>
        <v>0</v>
      </c>
      <c r="BT56" s="31">
        <f t="shared" si="88"/>
        <v>0</v>
      </c>
      <c r="BU56" s="31">
        <f t="shared" si="88"/>
        <v>0</v>
      </c>
      <c r="BV56" s="31">
        <f t="shared" si="88"/>
        <v>0</v>
      </c>
      <c r="BW56" s="31">
        <f t="shared" si="88"/>
        <v>0</v>
      </c>
      <c r="BX56" s="35">
        <f t="shared" si="10"/>
        <v>0</v>
      </c>
      <c r="BY56" s="36" t="e">
        <f t="shared" si="11"/>
        <v>#DIV/0!</v>
      </c>
      <c r="BZ56" s="31">
        <f>BZ58+BZ59</f>
        <v>0</v>
      </c>
      <c r="CA56" s="37">
        <f>CA60+CA65+CA59+CA62</f>
        <v>0</v>
      </c>
      <c r="CB56" s="37">
        <f>CB60+CB62+CB63+CB64</f>
        <v>-10</v>
      </c>
      <c r="CC56" s="37" t="e">
        <f t="shared" si="12"/>
        <v>#DIV/0!</v>
      </c>
      <c r="CD56" s="37" t="e">
        <f t="shared" si="13"/>
        <v>#DIV/0!</v>
      </c>
      <c r="CE56" s="38">
        <f t="shared" si="14"/>
        <v>0</v>
      </c>
      <c r="CF56" s="37">
        <f>CF58+CF59</f>
        <v>0</v>
      </c>
      <c r="CG56" s="31">
        <f>CG58+CG59</f>
        <v>0</v>
      </c>
      <c r="CH56" s="31">
        <f>CH58+CH59</f>
        <v>0</v>
      </c>
      <c r="CI56" s="37">
        <f>CI58+CI59</f>
        <v>0</v>
      </c>
      <c r="CJ56" s="37"/>
      <c r="CK56" s="37"/>
      <c r="CL56" s="37">
        <f>SUM(CL60:CL65)</f>
        <v>1363.8</v>
      </c>
      <c r="CM56" s="37">
        <v>1363.8</v>
      </c>
      <c r="CN56" s="37">
        <f>CN61+CN65</f>
        <v>1363.8</v>
      </c>
      <c r="CO56" s="37">
        <f t="shared" si="6"/>
        <v>1363.8</v>
      </c>
      <c r="CP56" s="37" t="e">
        <f t="shared" si="7"/>
        <v>#DIV/0!</v>
      </c>
      <c r="CQ56" s="38">
        <v>100</v>
      </c>
      <c r="CR56" s="38">
        <v>100</v>
      </c>
      <c r="CS56" s="37"/>
      <c r="CT56" s="38"/>
      <c r="CU56" s="38"/>
      <c r="CV56" s="31"/>
      <c r="CW56" s="38"/>
      <c r="CX56" s="38"/>
      <c r="CY56" s="31"/>
      <c r="CZ56" s="38"/>
      <c r="DA56" s="39"/>
    </row>
    <row r="57" spans="1:105" s="40" customFormat="1" ht="22.5" hidden="1" customHeight="1" x14ac:dyDescent="0.25">
      <c r="A57" s="17" t="s">
        <v>197</v>
      </c>
      <c r="B57" s="57" t="s">
        <v>198</v>
      </c>
      <c r="C57" s="43"/>
      <c r="D57" s="31"/>
      <c r="E57" s="31"/>
      <c r="F57" s="43"/>
      <c r="G57" s="43"/>
      <c r="H57" s="43">
        <v>10.5</v>
      </c>
      <c r="I57" s="43"/>
      <c r="J57" s="43"/>
      <c r="K57" s="43">
        <v>0</v>
      </c>
      <c r="L57" s="43"/>
      <c r="M57" s="43"/>
      <c r="N57" s="43"/>
      <c r="O57" s="43"/>
      <c r="P57" s="43"/>
      <c r="Q57" s="43">
        <v>0</v>
      </c>
      <c r="R57" s="43"/>
      <c r="S57" s="43"/>
      <c r="T57" s="43"/>
      <c r="U57" s="43">
        <v>0</v>
      </c>
      <c r="V57" s="43"/>
      <c r="W57" s="43"/>
      <c r="X57" s="43"/>
      <c r="Y57" s="43">
        <v>0</v>
      </c>
      <c r="Z57" s="43"/>
      <c r="AA57" s="43"/>
      <c r="AB57" s="43"/>
      <c r="AC57" s="43">
        <v>0</v>
      </c>
      <c r="AD57" s="43"/>
      <c r="AE57" s="43"/>
      <c r="AF57" s="43"/>
      <c r="AG57" s="43">
        <v>0</v>
      </c>
      <c r="AH57" s="43"/>
      <c r="AI57" s="43"/>
      <c r="AJ57" s="43"/>
      <c r="AK57" s="43"/>
      <c r="AL57" s="43"/>
      <c r="AM57" s="43">
        <v>0</v>
      </c>
      <c r="AN57" s="43"/>
      <c r="AO57" s="43"/>
      <c r="AP57" s="43"/>
      <c r="AQ57" s="43"/>
      <c r="AR57" s="43"/>
      <c r="AS57" s="43"/>
      <c r="AT57" s="43"/>
      <c r="AU57" s="43"/>
      <c r="AV57" s="43"/>
      <c r="AW57" s="43">
        <v>0</v>
      </c>
      <c r="AX57" s="43"/>
      <c r="AY57" s="43"/>
      <c r="AZ57" s="43"/>
      <c r="BA57" s="43"/>
      <c r="BB57" s="43"/>
      <c r="BC57" s="43"/>
      <c r="BD57" s="43"/>
      <c r="BE57" s="43"/>
      <c r="BF57" s="43">
        <v>0</v>
      </c>
      <c r="BG57" s="43"/>
      <c r="BH57" s="43"/>
      <c r="BI57" s="43"/>
      <c r="BJ57" s="31"/>
      <c r="BK57" s="34"/>
      <c r="BL57" s="43"/>
      <c r="BM57" s="43"/>
      <c r="BN57" s="43"/>
      <c r="BO57" s="43">
        <v>0</v>
      </c>
      <c r="BP57" s="43"/>
      <c r="BQ57" s="43"/>
      <c r="BR57" s="43"/>
      <c r="BS57" s="34"/>
      <c r="BT57" s="43"/>
      <c r="BU57" s="43"/>
      <c r="BV57" s="43"/>
      <c r="BW57" s="43"/>
      <c r="BX57" s="35">
        <f t="shared" si="10"/>
        <v>0</v>
      </c>
      <c r="BY57" s="36" t="e">
        <f t="shared" si="11"/>
        <v>#DIV/0!</v>
      </c>
      <c r="BZ57" s="43"/>
      <c r="CA57" s="38"/>
      <c r="CB57" s="38">
        <v>0</v>
      </c>
      <c r="CC57" s="37" t="e">
        <f t="shared" si="12"/>
        <v>#DIV/0!</v>
      </c>
      <c r="CD57" s="37" t="e">
        <f t="shared" si="13"/>
        <v>#DIV/0!</v>
      </c>
      <c r="CE57" s="38" t="e">
        <f t="shared" si="14"/>
        <v>#DIV/0!</v>
      </c>
      <c r="CF57" s="38"/>
      <c r="CG57" s="43"/>
      <c r="CH57" s="43"/>
      <c r="CI57" s="38"/>
      <c r="CJ57" s="38"/>
      <c r="CK57" s="38"/>
      <c r="CL57" s="38"/>
      <c r="CM57" s="38"/>
      <c r="CN57" s="38"/>
      <c r="CO57" s="37">
        <f t="shared" si="6"/>
        <v>0</v>
      </c>
      <c r="CP57" s="37" t="e">
        <f t="shared" si="7"/>
        <v>#DIV/0!</v>
      </c>
      <c r="CQ57" s="38" t="e">
        <f t="shared" si="16"/>
        <v>#DIV/0!</v>
      </c>
      <c r="CR57" s="38" t="e">
        <f t="shared" si="17"/>
        <v>#DIV/0!</v>
      </c>
      <c r="CS57" s="38"/>
      <c r="CT57" s="38"/>
      <c r="CU57" s="38"/>
      <c r="CV57" s="43"/>
      <c r="CW57" s="38"/>
      <c r="CX57" s="38"/>
      <c r="CY57" s="43"/>
      <c r="CZ57" s="38"/>
      <c r="DA57" s="39"/>
    </row>
    <row r="58" spans="1:105" ht="22.5" hidden="1" customHeight="1" x14ac:dyDescent="0.25">
      <c r="A58" s="17" t="s">
        <v>199</v>
      </c>
      <c r="B58" s="57" t="s">
        <v>200</v>
      </c>
      <c r="C58" s="43">
        <v>1927.8404</v>
      </c>
      <c r="D58" s="43">
        <v>0</v>
      </c>
      <c r="E58" s="43">
        <v>1125</v>
      </c>
      <c r="F58" s="43">
        <v>1124.9659999999999</v>
      </c>
      <c r="G58" s="43">
        <v>0</v>
      </c>
      <c r="H58" s="43">
        <v>0</v>
      </c>
      <c r="I58" s="43">
        <v>10.525</v>
      </c>
      <c r="J58" s="43">
        <v>0</v>
      </c>
      <c r="K58" s="43">
        <v>0</v>
      </c>
      <c r="L58" s="43"/>
      <c r="M58" s="43"/>
      <c r="N58" s="43"/>
      <c r="O58" s="43"/>
      <c r="P58" s="43"/>
      <c r="Q58" s="43">
        <v>0</v>
      </c>
      <c r="R58" s="43"/>
      <c r="S58" s="43"/>
      <c r="T58" s="43"/>
      <c r="U58" s="43">
        <v>0</v>
      </c>
      <c r="V58" s="43"/>
      <c r="W58" s="43"/>
      <c r="X58" s="43"/>
      <c r="Y58" s="43">
        <v>0</v>
      </c>
      <c r="Z58" s="43"/>
      <c r="AA58" s="43"/>
      <c r="AB58" s="43"/>
      <c r="AC58" s="43">
        <v>0</v>
      </c>
      <c r="AD58" s="43"/>
      <c r="AE58" s="43"/>
      <c r="AF58" s="43"/>
      <c r="AG58" s="43">
        <v>0</v>
      </c>
      <c r="AH58" s="43"/>
      <c r="AI58" s="43"/>
      <c r="AJ58" s="43"/>
      <c r="AK58" s="43"/>
      <c r="AL58" s="43"/>
      <c r="AM58" s="43">
        <v>0</v>
      </c>
      <c r="AN58" s="43"/>
      <c r="AO58" s="43"/>
      <c r="AP58" s="43"/>
      <c r="AQ58" s="43"/>
      <c r="AR58" s="43"/>
      <c r="AS58" s="43"/>
      <c r="AT58" s="43"/>
      <c r="AU58" s="43"/>
      <c r="AV58" s="43"/>
      <c r="AW58" s="43">
        <v>0</v>
      </c>
      <c r="AX58" s="43"/>
      <c r="AY58" s="43"/>
      <c r="AZ58" s="43"/>
      <c r="BA58" s="43"/>
      <c r="BB58" s="43"/>
      <c r="BC58" s="43"/>
      <c r="BD58" s="43"/>
      <c r="BE58" s="43"/>
      <c r="BF58" s="43">
        <v>0</v>
      </c>
      <c r="BG58" s="43"/>
      <c r="BH58" s="43"/>
      <c r="BI58" s="43"/>
      <c r="BJ58" s="31"/>
      <c r="BK58" s="34"/>
      <c r="BL58" s="43"/>
      <c r="BM58" s="43"/>
      <c r="BN58" s="43"/>
      <c r="BO58" s="43">
        <v>0</v>
      </c>
      <c r="BP58" s="43"/>
      <c r="BQ58" s="43"/>
      <c r="BR58" s="43"/>
      <c r="BS58" s="34"/>
      <c r="BT58" s="43"/>
      <c r="BU58" s="43"/>
      <c r="BV58" s="43"/>
      <c r="BW58" s="43"/>
      <c r="BX58" s="35">
        <f t="shared" si="10"/>
        <v>0</v>
      </c>
      <c r="BY58" s="36" t="e">
        <f t="shared" si="11"/>
        <v>#DIV/0!</v>
      </c>
      <c r="BZ58" s="43"/>
      <c r="CA58" s="38"/>
      <c r="CB58" s="38">
        <v>0</v>
      </c>
      <c r="CC58" s="37" t="e">
        <f t="shared" si="12"/>
        <v>#DIV/0!</v>
      </c>
      <c r="CD58" s="37" t="e">
        <f t="shared" si="13"/>
        <v>#DIV/0!</v>
      </c>
      <c r="CE58" s="38" t="e">
        <f t="shared" si="14"/>
        <v>#DIV/0!</v>
      </c>
      <c r="CF58" s="38"/>
      <c r="CG58" s="43"/>
      <c r="CH58" s="43"/>
      <c r="CI58" s="38"/>
      <c r="CJ58" s="38"/>
      <c r="CK58" s="38"/>
      <c r="CL58" s="38"/>
      <c r="CM58" s="38"/>
      <c r="CN58" s="38"/>
      <c r="CO58" s="37">
        <f t="shared" si="6"/>
        <v>0</v>
      </c>
      <c r="CP58" s="37" t="e">
        <f t="shared" si="7"/>
        <v>#DIV/0!</v>
      </c>
      <c r="CQ58" s="38" t="e">
        <f t="shared" si="16"/>
        <v>#DIV/0!</v>
      </c>
      <c r="CR58" s="38" t="e">
        <f t="shared" si="17"/>
        <v>#DIV/0!</v>
      </c>
      <c r="CS58" s="38"/>
      <c r="CT58" s="38"/>
      <c r="CU58" s="38"/>
      <c r="CV58" s="43"/>
      <c r="CW58" s="38"/>
      <c r="CX58" s="38"/>
      <c r="CY58" s="43"/>
      <c r="CZ58" s="38"/>
      <c r="DA58" s="39"/>
    </row>
    <row r="59" spans="1:105" ht="22.5" hidden="1" customHeight="1" x14ac:dyDescent="0.25">
      <c r="A59" s="17" t="s">
        <v>201</v>
      </c>
      <c r="B59" s="57" t="s">
        <v>202</v>
      </c>
      <c r="C59" s="43">
        <v>20</v>
      </c>
      <c r="D59" s="43">
        <v>0</v>
      </c>
      <c r="E59" s="43">
        <v>0</v>
      </c>
      <c r="F59" s="43">
        <v>0</v>
      </c>
      <c r="G59" s="43">
        <v>0</v>
      </c>
      <c r="H59" s="43">
        <v>15.5</v>
      </c>
      <c r="I59" s="43">
        <v>15.54102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9.0730000000000004</v>
      </c>
      <c r="Q59" s="43">
        <v>9.0730000000000004</v>
      </c>
      <c r="R59" s="43">
        <v>0</v>
      </c>
      <c r="S59" s="43">
        <v>19.3</v>
      </c>
      <c r="T59" s="43">
        <v>19.271999999999998</v>
      </c>
      <c r="U59" s="43">
        <v>89.619780000000006</v>
      </c>
      <c r="V59" s="43">
        <v>0</v>
      </c>
      <c r="W59" s="43">
        <v>83</v>
      </c>
      <c r="X59" s="43">
        <v>88.743709999999993</v>
      </c>
      <c r="Y59" s="43">
        <v>88.543710000000004</v>
      </c>
      <c r="Z59" s="43">
        <v>0</v>
      </c>
      <c r="AA59" s="43">
        <v>16.100000000000001</v>
      </c>
      <c r="AB59" s="43">
        <v>21.044139999999999</v>
      </c>
      <c r="AC59" s="43">
        <v>21.044139999999999</v>
      </c>
      <c r="AD59" s="43">
        <v>0</v>
      </c>
      <c r="AE59" s="43">
        <v>5</v>
      </c>
      <c r="AF59" s="43">
        <v>51.356879999999997</v>
      </c>
      <c r="AG59" s="43">
        <v>5.2</v>
      </c>
      <c r="AH59" s="43">
        <v>0</v>
      </c>
      <c r="AI59" s="43">
        <v>0</v>
      </c>
      <c r="AJ59" s="43">
        <v>0</v>
      </c>
      <c r="AK59" s="43"/>
      <c r="AL59" s="43"/>
      <c r="AM59" s="43"/>
      <c r="AN59" s="43">
        <v>0</v>
      </c>
      <c r="AO59" s="43">
        <v>0</v>
      </c>
      <c r="AP59" s="43">
        <v>0</v>
      </c>
      <c r="AQ59" s="43"/>
      <c r="AR59" s="43"/>
      <c r="AS59" s="43"/>
      <c r="AT59" s="43"/>
      <c r="AU59" s="43"/>
      <c r="AV59" s="43"/>
      <c r="AW59" s="43"/>
      <c r="AX59" s="43">
        <v>0</v>
      </c>
      <c r="AY59" s="43">
        <v>0</v>
      </c>
      <c r="AZ59" s="43">
        <v>0</v>
      </c>
      <c r="BA59" s="43"/>
      <c r="BB59" s="43">
        <v>0</v>
      </c>
      <c r="BC59" s="43"/>
      <c r="BD59" s="43"/>
      <c r="BE59" s="43"/>
      <c r="BF59" s="43">
        <v>-10</v>
      </c>
      <c r="BG59" s="43">
        <v>0</v>
      </c>
      <c r="BH59" s="43">
        <v>0</v>
      </c>
      <c r="BI59" s="43">
        <v>0</v>
      </c>
      <c r="BJ59" s="31"/>
      <c r="BK59" s="34"/>
      <c r="BL59" s="43"/>
      <c r="BM59" s="43">
        <v>0</v>
      </c>
      <c r="BN59" s="43"/>
      <c r="BO59" s="43">
        <v>-10</v>
      </c>
      <c r="BP59" s="43">
        <v>0</v>
      </c>
      <c r="BQ59" s="43">
        <v>0</v>
      </c>
      <c r="BR59" s="43">
        <v>0</v>
      </c>
      <c r="BS59" s="34"/>
      <c r="BT59" s="43"/>
      <c r="BU59" s="43"/>
      <c r="BV59" s="43"/>
      <c r="BW59" s="43"/>
      <c r="BX59" s="35">
        <f t="shared" si="10"/>
        <v>0</v>
      </c>
      <c r="BY59" s="36" t="e">
        <f t="shared" si="11"/>
        <v>#DIV/0!</v>
      </c>
      <c r="BZ59" s="43"/>
      <c r="CA59" s="38"/>
      <c r="CB59" s="38">
        <v>-10</v>
      </c>
      <c r="CC59" s="37" t="e">
        <f t="shared" si="12"/>
        <v>#DIV/0!</v>
      </c>
      <c r="CD59" s="37" t="e">
        <f t="shared" si="13"/>
        <v>#DIV/0!</v>
      </c>
      <c r="CE59" s="38" t="e">
        <f t="shared" si="14"/>
        <v>#DIV/0!</v>
      </c>
      <c r="CF59" s="38">
        <v>0</v>
      </c>
      <c r="CG59" s="43">
        <v>0</v>
      </c>
      <c r="CH59" s="43">
        <v>0</v>
      </c>
      <c r="CI59" s="38">
        <v>0</v>
      </c>
      <c r="CJ59" s="38"/>
      <c r="CK59" s="38"/>
      <c r="CL59" s="38"/>
      <c r="CM59" s="38"/>
      <c r="CN59" s="38"/>
      <c r="CO59" s="37">
        <f t="shared" si="6"/>
        <v>0</v>
      </c>
      <c r="CP59" s="37" t="e">
        <f t="shared" si="7"/>
        <v>#DIV/0!</v>
      </c>
      <c r="CQ59" s="38" t="e">
        <f t="shared" si="16"/>
        <v>#DIV/0!</v>
      </c>
      <c r="CR59" s="38" t="e">
        <f t="shared" si="17"/>
        <v>#DIV/0!</v>
      </c>
      <c r="CS59" s="38"/>
      <c r="CT59" s="38"/>
      <c r="CU59" s="38"/>
      <c r="CV59" s="43"/>
      <c r="CW59" s="38"/>
      <c r="CX59" s="38"/>
      <c r="CY59" s="43"/>
      <c r="CZ59" s="38"/>
      <c r="DA59" s="39"/>
    </row>
    <row r="60" spans="1:105" ht="33.75" hidden="1" customHeight="1" x14ac:dyDescent="0.25">
      <c r="A60" s="17" t="s">
        <v>203</v>
      </c>
      <c r="B60" s="57" t="s">
        <v>204</v>
      </c>
      <c r="C60" s="43">
        <v>30</v>
      </c>
      <c r="D60" s="43">
        <v>0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53</v>
      </c>
      <c r="Q60" s="43">
        <v>53</v>
      </c>
      <c r="R60" s="43">
        <v>0</v>
      </c>
      <c r="S60" s="43">
        <v>30</v>
      </c>
      <c r="T60" s="43">
        <v>30</v>
      </c>
      <c r="U60" s="43">
        <v>30</v>
      </c>
      <c r="V60" s="43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60</v>
      </c>
      <c r="AF60" s="43">
        <v>60</v>
      </c>
      <c r="AG60" s="43">
        <v>106.15688</v>
      </c>
      <c r="AH60" s="43">
        <v>0</v>
      </c>
      <c r="AI60" s="43">
        <v>0</v>
      </c>
      <c r="AJ60" s="43">
        <v>0</v>
      </c>
      <c r="AK60" s="43">
        <v>102.8</v>
      </c>
      <c r="AL60" s="43">
        <v>102.82123</v>
      </c>
      <c r="AM60" s="43">
        <v>45.649410000000003</v>
      </c>
      <c r="AN60" s="43">
        <v>0</v>
      </c>
      <c r="AO60" s="43">
        <v>0</v>
      </c>
      <c r="AP60" s="43">
        <v>0</v>
      </c>
      <c r="AQ60" s="43"/>
      <c r="AR60" s="43"/>
      <c r="AS60" s="43"/>
      <c r="AT60" s="43">
        <v>447.5</v>
      </c>
      <c r="AU60" s="43">
        <v>95.5</v>
      </c>
      <c r="AV60" s="43">
        <v>110.18727</v>
      </c>
      <c r="AW60" s="43">
        <v>97.011309999999995</v>
      </c>
      <c r="AX60" s="43">
        <v>0</v>
      </c>
      <c r="AY60" s="43">
        <v>0</v>
      </c>
      <c r="AZ60" s="43">
        <v>0</v>
      </c>
      <c r="BA60" s="43"/>
      <c r="BB60" s="43">
        <v>0</v>
      </c>
      <c r="BC60" s="43"/>
      <c r="BD60" s="43">
        <v>12.9</v>
      </c>
      <c r="BE60" s="43">
        <v>12.93243</v>
      </c>
      <c r="BF60" s="43">
        <v>28.94529</v>
      </c>
      <c r="BG60" s="43">
        <v>0</v>
      </c>
      <c r="BH60" s="43">
        <v>0</v>
      </c>
      <c r="BI60" s="43">
        <v>0</v>
      </c>
      <c r="BJ60" s="31">
        <v>14.2</v>
      </c>
      <c r="BK60" s="34">
        <v>14.2</v>
      </c>
      <c r="BL60" s="43">
        <v>14.2</v>
      </c>
      <c r="BM60" s="43">
        <v>14.2</v>
      </c>
      <c r="BN60" s="43">
        <v>14.168850000000001</v>
      </c>
      <c r="BO60" s="43">
        <v>14.168850000000001</v>
      </c>
      <c r="BP60" s="43">
        <v>0</v>
      </c>
      <c r="BQ60" s="43">
        <v>0</v>
      </c>
      <c r="BR60" s="43">
        <v>0</v>
      </c>
      <c r="BS60" s="34"/>
      <c r="BT60" s="43"/>
      <c r="BU60" s="43"/>
      <c r="BV60" s="43"/>
      <c r="BW60" s="43"/>
      <c r="BX60" s="35">
        <f t="shared" si="10"/>
        <v>0</v>
      </c>
      <c r="BY60" s="36" t="e">
        <f t="shared" si="11"/>
        <v>#DIV/0!</v>
      </c>
      <c r="BZ60" s="43"/>
      <c r="CA60" s="38"/>
      <c r="CB60" s="38"/>
      <c r="CC60" s="37" t="e">
        <f t="shared" si="12"/>
        <v>#DIV/0!</v>
      </c>
      <c r="CD60" s="37" t="e">
        <f t="shared" si="13"/>
        <v>#DIV/0!</v>
      </c>
      <c r="CE60" s="38">
        <f t="shared" si="14"/>
        <v>0</v>
      </c>
      <c r="CF60" s="38">
        <v>0</v>
      </c>
      <c r="CG60" s="43">
        <v>0</v>
      </c>
      <c r="CH60" s="43">
        <v>0</v>
      </c>
      <c r="CI60" s="38">
        <v>0</v>
      </c>
      <c r="CJ60" s="38"/>
      <c r="CK60" s="38"/>
      <c r="CL60" s="38"/>
      <c r="CM60" s="38"/>
      <c r="CN60" s="38"/>
      <c r="CO60" s="37">
        <f t="shared" si="6"/>
        <v>0</v>
      </c>
      <c r="CP60" s="37" t="e">
        <f t="shared" si="7"/>
        <v>#DIV/0!</v>
      </c>
      <c r="CQ60" s="38" t="e">
        <f t="shared" si="16"/>
        <v>#DIV/0!</v>
      </c>
      <c r="CR60" s="38" t="e">
        <f t="shared" si="17"/>
        <v>#DIV/0!</v>
      </c>
      <c r="CS60" s="38"/>
      <c r="CT60" s="38"/>
      <c r="CU60" s="38"/>
      <c r="CV60" s="43"/>
      <c r="CW60" s="38"/>
      <c r="CX60" s="38"/>
      <c r="CY60" s="43"/>
      <c r="CZ60" s="38"/>
      <c r="DA60" s="39"/>
    </row>
    <row r="61" spans="1:105" ht="29.25" hidden="1" customHeight="1" x14ac:dyDescent="0.25">
      <c r="A61" s="17" t="s">
        <v>205</v>
      </c>
      <c r="B61" s="47" t="s">
        <v>206</v>
      </c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31"/>
      <c r="BK61" s="34"/>
      <c r="BL61" s="43"/>
      <c r="BM61" s="43"/>
      <c r="BN61" s="43"/>
      <c r="BO61" s="43"/>
      <c r="BP61" s="43"/>
      <c r="BQ61" s="43"/>
      <c r="BR61" s="43"/>
      <c r="BS61" s="34"/>
      <c r="BT61" s="43"/>
      <c r="BU61" s="43"/>
      <c r="BV61" s="43"/>
      <c r="BW61" s="43"/>
      <c r="BX61" s="35"/>
      <c r="BY61" s="36"/>
      <c r="BZ61" s="43"/>
      <c r="CA61" s="38"/>
      <c r="CB61" s="38"/>
      <c r="CC61" s="37"/>
      <c r="CD61" s="37"/>
      <c r="CE61" s="38"/>
      <c r="CF61" s="38"/>
      <c r="CG61" s="43"/>
      <c r="CH61" s="43"/>
      <c r="CI61" s="38"/>
      <c r="CJ61" s="38"/>
      <c r="CK61" s="38"/>
      <c r="CL61" s="38">
        <v>204</v>
      </c>
      <c r="CM61" s="38"/>
      <c r="CN61" s="38">
        <v>204</v>
      </c>
      <c r="CO61" s="37">
        <f t="shared" si="6"/>
        <v>204</v>
      </c>
      <c r="CP61" s="37" t="e">
        <f t="shared" si="7"/>
        <v>#DIV/0!</v>
      </c>
      <c r="CQ61" s="38" t="e">
        <f t="shared" si="16"/>
        <v>#DIV/0!</v>
      </c>
      <c r="CR61" s="38" t="e">
        <f t="shared" si="17"/>
        <v>#DIV/0!</v>
      </c>
      <c r="CS61" s="38"/>
      <c r="CT61" s="38"/>
      <c r="CU61" s="38"/>
      <c r="CV61" s="43"/>
      <c r="CW61" s="38"/>
      <c r="CX61" s="38"/>
      <c r="CY61" s="43"/>
      <c r="CZ61" s="38"/>
      <c r="DA61" s="39"/>
    </row>
    <row r="62" spans="1:105" ht="33.75" hidden="1" customHeight="1" x14ac:dyDescent="0.25">
      <c r="A62" s="17" t="s">
        <v>207</v>
      </c>
      <c r="B62" s="57" t="s">
        <v>208</v>
      </c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>
        <v>-16.01286</v>
      </c>
      <c r="BG62" s="43"/>
      <c r="BH62" s="43"/>
      <c r="BI62" s="43"/>
      <c r="BJ62" s="31"/>
      <c r="BK62" s="34"/>
      <c r="BL62" s="43"/>
      <c r="BM62" s="43"/>
      <c r="BN62" s="43"/>
      <c r="BO62" s="43"/>
      <c r="BP62" s="43"/>
      <c r="BQ62" s="43"/>
      <c r="BR62" s="43"/>
      <c r="BS62" s="34"/>
      <c r="BT62" s="43"/>
      <c r="BU62" s="43"/>
      <c r="BV62" s="43"/>
      <c r="BW62" s="43"/>
      <c r="BX62" s="35">
        <f t="shared" si="10"/>
        <v>0</v>
      </c>
      <c r="BY62" s="36" t="e">
        <f t="shared" si="11"/>
        <v>#DIV/0!</v>
      </c>
      <c r="BZ62" s="43"/>
      <c r="CA62" s="38"/>
      <c r="CB62" s="38"/>
      <c r="CC62" s="37" t="e">
        <f t="shared" si="12"/>
        <v>#DIV/0!</v>
      </c>
      <c r="CD62" s="37" t="e">
        <f t="shared" si="13"/>
        <v>#DIV/0!</v>
      </c>
      <c r="CE62" s="38" t="e">
        <f t="shared" si="14"/>
        <v>#DIV/0!</v>
      </c>
      <c r="CF62" s="38"/>
      <c r="CG62" s="43"/>
      <c r="CH62" s="43"/>
      <c r="CI62" s="38"/>
      <c r="CJ62" s="38"/>
      <c r="CK62" s="38"/>
      <c r="CL62" s="38"/>
      <c r="CM62" s="38"/>
      <c r="CN62" s="38"/>
      <c r="CO62" s="37">
        <f t="shared" si="6"/>
        <v>0</v>
      </c>
      <c r="CP62" s="37" t="e">
        <f t="shared" si="7"/>
        <v>#DIV/0!</v>
      </c>
      <c r="CQ62" s="38" t="e">
        <f t="shared" si="16"/>
        <v>#DIV/0!</v>
      </c>
      <c r="CR62" s="38" t="e">
        <f t="shared" si="17"/>
        <v>#DIV/0!</v>
      </c>
      <c r="CS62" s="38"/>
      <c r="CT62" s="38"/>
      <c r="CU62" s="38"/>
      <c r="CV62" s="43"/>
      <c r="CW62" s="38"/>
      <c r="CX62" s="38"/>
      <c r="CY62" s="43"/>
      <c r="CZ62" s="38"/>
      <c r="DA62" s="39"/>
    </row>
    <row r="63" spans="1:105" ht="22.5" hidden="1" customHeight="1" x14ac:dyDescent="0.25">
      <c r="A63" s="17" t="s">
        <v>209</v>
      </c>
      <c r="B63" s="57" t="s">
        <v>210</v>
      </c>
      <c r="C63" s="43"/>
      <c r="D63" s="43"/>
      <c r="E63" s="43"/>
      <c r="F63" s="43"/>
      <c r="G63" s="43"/>
      <c r="H63" s="43">
        <v>11.7</v>
      </c>
      <c r="I63" s="43">
        <v>11.7</v>
      </c>
      <c r="J63" s="43"/>
      <c r="K63" s="43">
        <v>0</v>
      </c>
      <c r="L63" s="43"/>
      <c r="M63" s="43">
        <v>0</v>
      </c>
      <c r="N63" s="43"/>
      <c r="O63" s="43"/>
      <c r="P63" s="43"/>
      <c r="Q63" s="43">
        <v>0</v>
      </c>
      <c r="R63" s="43"/>
      <c r="S63" s="43"/>
      <c r="T63" s="43"/>
      <c r="U63" s="43">
        <v>0</v>
      </c>
      <c r="V63" s="43"/>
      <c r="W63" s="43"/>
      <c r="X63" s="43"/>
      <c r="Y63" s="43">
        <v>0</v>
      </c>
      <c r="Z63" s="43"/>
      <c r="AA63" s="43"/>
      <c r="AB63" s="43"/>
      <c r="AC63" s="43">
        <v>0</v>
      </c>
      <c r="AD63" s="43"/>
      <c r="AE63" s="43"/>
      <c r="AF63" s="43"/>
      <c r="AG63" s="43">
        <v>0</v>
      </c>
      <c r="AH63" s="43"/>
      <c r="AI63" s="43"/>
      <c r="AJ63" s="43"/>
      <c r="AK63" s="43"/>
      <c r="AL63" s="43"/>
      <c r="AM63" s="43">
        <v>0</v>
      </c>
      <c r="AN63" s="43"/>
      <c r="AO63" s="43"/>
      <c r="AP63" s="43"/>
      <c r="AQ63" s="43"/>
      <c r="AR63" s="43"/>
      <c r="AS63" s="43"/>
      <c r="AT63" s="43"/>
      <c r="AU63" s="43"/>
      <c r="AV63" s="43"/>
      <c r="AW63" s="43">
        <v>0</v>
      </c>
      <c r="AX63" s="43"/>
      <c r="AY63" s="43"/>
      <c r="AZ63" s="43"/>
      <c r="BA63" s="43"/>
      <c r="BB63" s="43"/>
      <c r="BC63" s="43"/>
      <c r="BD63" s="43"/>
      <c r="BE63" s="43"/>
      <c r="BF63" s="43">
        <v>0</v>
      </c>
      <c r="BG63" s="43"/>
      <c r="BH63" s="43"/>
      <c r="BI63" s="43"/>
      <c r="BJ63" s="31"/>
      <c r="BK63" s="34"/>
      <c r="BL63" s="43"/>
      <c r="BM63" s="43"/>
      <c r="BN63" s="43"/>
      <c r="BO63" s="43">
        <v>0</v>
      </c>
      <c r="BP63" s="43"/>
      <c r="BQ63" s="43"/>
      <c r="BR63" s="43"/>
      <c r="BS63" s="34"/>
      <c r="BT63" s="43"/>
      <c r="BU63" s="43"/>
      <c r="BV63" s="43"/>
      <c r="BW63" s="43"/>
      <c r="BX63" s="35">
        <f t="shared" si="10"/>
        <v>0</v>
      </c>
      <c r="BY63" s="36" t="e">
        <f t="shared" si="11"/>
        <v>#DIV/0!</v>
      </c>
      <c r="BZ63" s="43"/>
      <c r="CA63" s="38"/>
      <c r="CB63" s="38">
        <v>0</v>
      </c>
      <c r="CC63" s="37" t="e">
        <f t="shared" si="12"/>
        <v>#DIV/0!</v>
      </c>
      <c r="CD63" s="37" t="e">
        <f t="shared" si="13"/>
        <v>#DIV/0!</v>
      </c>
      <c r="CE63" s="38" t="e">
        <f t="shared" si="14"/>
        <v>#DIV/0!</v>
      </c>
      <c r="CF63" s="38"/>
      <c r="CG63" s="43"/>
      <c r="CH63" s="43"/>
      <c r="CI63" s="38"/>
      <c r="CJ63" s="38"/>
      <c r="CK63" s="38"/>
      <c r="CL63" s="38"/>
      <c r="CM63" s="38"/>
      <c r="CN63" s="38"/>
      <c r="CO63" s="37">
        <f t="shared" si="6"/>
        <v>0</v>
      </c>
      <c r="CP63" s="37" t="e">
        <f t="shared" si="7"/>
        <v>#DIV/0!</v>
      </c>
      <c r="CQ63" s="38" t="e">
        <f t="shared" si="16"/>
        <v>#DIV/0!</v>
      </c>
      <c r="CR63" s="38" t="e">
        <f t="shared" si="17"/>
        <v>#DIV/0!</v>
      </c>
      <c r="CS63" s="38"/>
      <c r="CT63" s="38"/>
      <c r="CU63" s="38"/>
      <c r="CV63" s="43"/>
      <c r="CW63" s="38"/>
      <c r="CX63" s="38"/>
      <c r="CY63" s="43"/>
      <c r="CZ63" s="38"/>
      <c r="DA63" s="39"/>
    </row>
    <row r="64" spans="1:105" ht="22.5" hidden="1" customHeight="1" x14ac:dyDescent="0.25">
      <c r="A64" s="17" t="s">
        <v>211</v>
      </c>
      <c r="B64" s="57" t="s">
        <v>212</v>
      </c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31"/>
      <c r="BK64" s="34"/>
      <c r="BL64" s="43"/>
      <c r="BM64" s="43"/>
      <c r="BN64" s="43"/>
      <c r="BO64" s="43">
        <v>10</v>
      </c>
      <c r="BP64" s="43"/>
      <c r="BQ64" s="43"/>
      <c r="BR64" s="43"/>
      <c r="BS64" s="34"/>
      <c r="BT64" s="43"/>
      <c r="BU64" s="43"/>
      <c r="BV64" s="43"/>
      <c r="BW64" s="43"/>
      <c r="BX64" s="35">
        <f t="shared" si="10"/>
        <v>0</v>
      </c>
      <c r="BY64" s="36" t="e">
        <f t="shared" si="11"/>
        <v>#DIV/0!</v>
      </c>
      <c r="BZ64" s="43"/>
      <c r="CA64" s="38"/>
      <c r="CB64" s="38">
        <v>-10</v>
      </c>
      <c r="CC64" s="37" t="e">
        <f t="shared" si="12"/>
        <v>#DIV/0!</v>
      </c>
      <c r="CD64" s="37" t="e">
        <f t="shared" si="13"/>
        <v>#DIV/0!</v>
      </c>
      <c r="CE64" s="38" t="e">
        <f t="shared" si="14"/>
        <v>#DIV/0!</v>
      </c>
      <c r="CF64" s="38"/>
      <c r="CG64" s="43"/>
      <c r="CH64" s="43"/>
      <c r="CI64" s="38"/>
      <c r="CJ64" s="38"/>
      <c r="CK64" s="38"/>
      <c r="CL64" s="38"/>
      <c r="CM64" s="38"/>
      <c r="CN64" s="38"/>
      <c r="CO64" s="37">
        <f t="shared" si="6"/>
        <v>0</v>
      </c>
      <c r="CP64" s="37" t="e">
        <f t="shared" si="7"/>
        <v>#DIV/0!</v>
      </c>
      <c r="CQ64" s="38" t="e">
        <f t="shared" si="16"/>
        <v>#DIV/0!</v>
      </c>
      <c r="CR64" s="38" t="e">
        <f t="shared" si="17"/>
        <v>#DIV/0!</v>
      </c>
      <c r="CS64" s="38"/>
      <c r="CT64" s="38"/>
      <c r="CU64" s="38"/>
      <c r="CV64" s="43"/>
      <c r="CW64" s="38"/>
      <c r="CX64" s="38"/>
      <c r="CY64" s="43"/>
      <c r="CZ64" s="38"/>
      <c r="DA64" s="39"/>
    </row>
    <row r="65" spans="1:106" ht="25.5" hidden="1" customHeight="1" x14ac:dyDescent="0.25">
      <c r="A65" s="17" t="s">
        <v>213</v>
      </c>
      <c r="B65" s="47" t="s">
        <v>214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>
        <v>360</v>
      </c>
      <c r="AV65" s="43">
        <v>360</v>
      </c>
      <c r="AW65" s="43">
        <v>360</v>
      </c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31"/>
      <c r="BK65" s="34"/>
      <c r="BL65" s="43"/>
      <c r="BM65" s="43"/>
      <c r="BN65" s="43"/>
      <c r="BO65" s="43"/>
      <c r="BP65" s="43"/>
      <c r="BQ65" s="43"/>
      <c r="BR65" s="43"/>
      <c r="BS65" s="34"/>
      <c r="BT65" s="43"/>
      <c r="BU65" s="43"/>
      <c r="BV65" s="43"/>
      <c r="BW65" s="43"/>
      <c r="BX65" s="35">
        <f t="shared" si="10"/>
        <v>0</v>
      </c>
      <c r="BY65" s="36" t="e">
        <f t="shared" si="11"/>
        <v>#DIV/0!</v>
      </c>
      <c r="BZ65" s="43"/>
      <c r="CA65" s="38"/>
      <c r="CB65" s="38"/>
      <c r="CC65" s="37" t="e">
        <f t="shared" si="12"/>
        <v>#DIV/0!</v>
      </c>
      <c r="CD65" s="37" t="e">
        <f t="shared" si="13"/>
        <v>#DIV/0!</v>
      </c>
      <c r="CE65" s="38" t="e">
        <f t="shared" si="14"/>
        <v>#DIV/0!</v>
      </c>
      <c r="CF65" s="38"/>
      <c r="CG65" s="43"/>
      <c r="CH65" s="43"/>
      <c r="CI65" s="38"/>
      <c r="CJ65" s="38"/>
      <c r="CK65" s="38"/>
      <c r="CL65" s="38">
        <v>1159.8</v>
      </c>
      <c r="CM65" s="38"/>
      <c r="CN65" s="38">
        <v>1159.8</v>
      </c>
      <c r="CO65" s="37">
        <f t="shared" si="6"/>
        <v>1159.8</v>
      </c>
      <c r="CP65" s="37" t="e">
        <f t="shared" si="7"/>
        <v>#DIV/0!</v>
      </c>
      <c r="CQ65" s="38" t="e">
        <f t="shared" si="16"/>
        <v>#DIV/0!</v>
      </c>
      <c r="CR65" s="38" t="e">
        <f t="shared" si="17"/>
        <v>#DIV/0!</v>
      </c>
      <c r="CS65" s="38"/>
      <c r="CT65" s="38"/>
      <c r="CU65" s="38"/>
      <c r="CV65" s="43"/>
      <c r="CW65" s="38"/>
      <c r="CX65" s="38"/>
      <c r="CY65" s="43"/>
      <c r="CZ65" s="38"/>
      <c r="DA65" s="39"/>
    </row>
    <row r="66" spans="1:106" ht="22.5" hidden="1" customHeight="1" x14ac:dyDescent="0.25">
      <c r="A66" s="17"/>
      <c r="B66" s="57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31"/>
      <c r="BK66" s="34"/>
      <c r="BL66" s="43"/>
      <c r="BM66" s="43"/>
      <c r="BN66" s="43"/>
      <c r="BO66" s="43"/>
      <c r="BP66" s="43"/>
      <c r="BQ66" s="43"/>
      <c r="BR66" s="43"/>
      <c r="BS66" s="34"/>
      <c r="BT66" s="43"/>
      <c r="BU66" s="43"/>
      <c r="BV66" s="43"/>
      <c r="BW66" s="43"/>
      <c r="BX66" s="35">
        <f t="shared" si="10"/>
        <v>0</v>
      </c>
      <c r="BY66" s="36" t="e">
        <f t="shared" si="11"/>
        <v>#DIV/0!</v>
      </c>
      <c r="BZ66" s="43"/>
      <c r="CA66" s="38"/>
      <c r="CB66" s="38"/>
      <c r="CC66" s="37" t="e">
        <f t="shared" si="12"/>
        <v>#DIV/0!</v>
      </c>
      <c r="CD66" s="37" t="e">
        <f t="shared" si="13"/>
        <v>#DIV/0!</v>
      </c>
      <c r="CE66" s="38" t="e">
        <f t="shared" si="14"/>
        <v>#DIV/0!</v>
      </c>
      <c r="CF66" s="38"/>
      <c r="CG66" s="43"/>
      <c r="CH66" s="43"/>
      <c r="CI66" s="38"/>
      <c r="CJ66" s="38"/>
      <c r="CK66" s="38"/>
      <c r="CL66" s="38"/>
      <c r="CM66" s="38"/>
      <c r="CN66" s="38"/>
      <c r="CO66" s="37">
        <f t="shared" si="6"/>
        <v>0</v>
      </c>
      <c r="CP66" s="37" t="e">
        <f t="shared" si="7"/>
        <v>#DIV/0!</v>
      </c>
      <c r="CQ66" s="38" t="e">
        <f t="shared" si="16"/>
        <v>#DIV/0!</v>
      </c>
      <c r="CR66" s="38" t="e">
        <f t="shared" si="17"/>
        <v>#DIV/0!</v>
      </c>
      <c r="CS66" s="38"/>
      <c r="CT66" s="38"/>
      <c r="CU66" s="38"/>
      <c r="CV66" s="43"/>
      <c r="CW66" s="38"/>
      <c r="CX66" s="38"/>
      <c r="CY66" s="43"/>
      <c r="CZ66" s="38"/>
      <c r="DA66" s="39"/>
    </row>
    <row r="67" spans="1:106" s="56" customFormat="1" ht="24.75" customHeight="1" x14ac:dyDescent="0.25">
      <c r="A67" s="29" t="s">
        <v>215</v>
      </c>
      <c r="B67" s="59" t="s">
        <v>216</v>
      </c>
      <c r="C67" s="31">
        <v>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f>0.2/1000</f>
        <v>2.0000000000000001E-4</v>
      </c>
      <c r="M67" s="31">
        <f>0.2/1000</f>
        <v>2.0000000000000001E-4</v>
      </c>
      <c r="N67" s="31">
        <v>0</v>
      </c>
      <c r="O67" s="31">
        <v>0</v>
      </c>
      <c r="P67" s="31">
        <f>0.2/1000</f>
        <v>2.0000000000000001E-4</v>
      </c>
      <c r="Q67" s="31">
        <f>0.2/1000</f>
        <v>2.0000000000000001E-4</v>
      </c>
      <c r="R67" s="31">
        <v>0</v>
      </c>
      <c r="S67" s="31">
        <v>0</v>
      </c>
      <c r="T67" s="31">
        <f>0.2/1000</f>
        <v>2.0000000000000001E-4</v>
      </c>
      <c r="U67" s="31">
        <f>0.2/1000</f>
        <v>2.0000000000000001E-4</v>
      </c>
      <c r="V67" s="31">
        <v>0</v>
      </c>
      <c r="W67" s="31">
        <v>0</v>
      </c>
      <c r="X67" s="31">
        <f>0.2/1000</f>
        <v>2.0000000000000001E-4</v>
      </c>
      <c r="Y67" s="31">
        <f>0.2/1000</f>
        <v>2.0000000000000001E-4</v>
      </c>
      <c r="Z67" s="31">
        <v>0</v>
      </c>
      <c r="AA67" s="31">
        <v>0</v>
      </c>
      <c r="AB67" s="31">
        <v>37.012889999999999</v>
      </c>
      <c r="AC67" s="31">
        <v>37.012889999999999</v>
      </c>
      <c r="AD67" s="31">
        <v>0</v>
      </c>
      <c r="AE67" s="31">
        <v>0</v>
      </c>
      <c r="AF67" s="31">
        <v>-37.012889999999999</v>
      </c>
      <c r="AG67" s="31">
        <v>-37.012889999999999</v>
      </c>
      <c r="AH67" s="31">
        <v>0</v>
      </c>
      <c r="AI67" s="31">
        <v>0</v>
      </c>
      <c r="AJ67" s="31">
        <v>0</v>
      </c>
      <c r="AK67" s="31">
        <v>0</v>
      </c>
      <c r="AL67" s="31">
        <v>4.1870000000000003</v>
      </c>
      <c r="AM67" s="31">
        <f>AM70</f>
        <v>79481.023929999996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-4.1870000000000003</v>
      </c>
      <c r="AW67" s="31"/>
      <c r="AX67" s="31">
        <v>0</v>
      </c>
      <c r="AY67" s="31">
        <v>0</v>
      </c>
      <c r="AZ67" s="31">
        <v>0</v>
      </c>
      <c r="BA67" s="31">
        <v>0</v>
      </c>
      <c r="BB67" s="31">
        <v>0</v>
      </c>
      <c r="BC67" s="31"/>
      <c r="BD67" s="31"/>
      <c r="BE67" s="31">
        <v>8.4727399999999999</v>
      </c>
      <c r="BF67" s="31">
        <f>BF70</f>
        <v>935</v>
      </c>
      <c r="BG67" s="31">
        <v>0</v>
      </c>
      <c r="BH67" s="31">
        <v>0</v>
      </c>
      <c r="BI67" s="31">
        <v>0</v>
      </c>
      <c r="BJ67" s="31"/>
      <c r="BK67" s="34">
        <v>505.7</v>
      </c>
      <c r="BL67" s="31">
        <f>BL69</f>
        <v>355.7</v>
      </c>
      <c r="BM67" s="31">
        <f>-8.5+355.7</f>
        <v>347.2</v>
      </c>
      <c r="BN67" s="31">
        <f>BN68+BN69</f>
        <v>347.22726</v>
      </c>
      <c r="BO67" s="31">
        <f>BO68+BO69+BO70</f>
        <v>355.7</v>
      </c>
      <c r="BP67" s="31">
        <v>0</v>
      </c>
      <c r="BQ67" s="31">
        <v>0</v>
      </c>
      <c r="BR67" s="31">
        <v>0</v>
      </c>
      <c r="BS67" s="34">
        <v>0</v>
      </c>
      <c r="BT67" s="31">
        <f>BT69</f>
        <v>288.60000000000002</v>
      </c>
      <c r="BU67" s="31">
        <f>BU69</f>
        <v>288.60000000000002</v>
      </c>
      <c r="BV67" s="31">
        <f>BV69</f>
        <v>288.60000000000002</v>
      </c>
      <c r="BW67" s="31">
        <f>BW69</f>
        <v>288.60000000000002</v>
      </c>
      <c r="BX67" s="35">
        <f t="shared" si="10"/>
        <v>288.60000000000002</v>
      </c>
      <c r="BY67" s="36" t="e">
        <f t="shared" si="11"/>
        <v>#DIV/0!</v>
      </c>
      <c r="BZ67" s="31">
        <f>BZ69</f>
        <v>288.60000000000002</v>
      </c>
      <c r="CA67" s="37">
        <f>CA68+CA69</f>
        <v>288.60000000000002</v>
      </c>
      <c r="CB67" s="37">
        <f>CB68+CB69+CB70</f>
        <v>9382.5523000000012</v>
      </c>
      <c r="CC67" s="37" t="e">
        <f t="shared" si="12"/>
        <v>#DIV/0!</v>
      </c>
      <c r="CD67" s="37">
        <f t="shared" si="13"/>
        <v>100</v>
      </c>
      <c r="CE67" s="38">
        <f t="shared" si="14"/>
        <v>83.115594092468442</v>
      </c>
      <c r="CF67" s="37">
        <v>0</v>
      </c>
      <c r="CG67" s="31">
        <v>0</v>
      </c>
      <c r="CH67" s="31">
        <v>0</v>
      </c>
      <c r="CI67" s="37">
        <v>0</v>
      </c>
      <c r="CJ67" s="37"/>
      <c r="CK67" s="37"/>
      <c r="CL67" s="37"/>
      <c r="CM67" s="37"/>
      <c r="CN67" s="37"/>
      <c r="CO67" s="37">
        <f t="shared" si="6"/>
        <v>0</v>
      </c>
      <c r="CP67" s="37" t="e">
        <f t="shared" si="7"/>
        <v>#DIV/0!</v>
      </c>
      <c r="CQ67" s="38"/>
      <c r="CR67" s="38"/>
      <c r="CS67" s="37"/>
      <c r="CT67" s="38"/>
      <c r="CU67" s="38"/>
      <c r="CV67" s="31"/>
      <c r="CW67" s="38"/>
      <c r="CX67" s="38"/>
      <c r="CY67" s="31"/>
      <c r="CZ67" s="38"/>
      <c r="DA67" s="39"/>
    </row>
    <row r="68" spans="1:106" s="60" customFormat="1" ht="24.75" hidden="1" customHeight="1" x14ac:dyDescent="0.25">
      <c r="A68" s="17" t="s">
        <v>217</v>
      </c>
      <c r="B68" s="57" t="s">
        <v>218</v>
      </c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4"/>
      <c r="BL68" s="43"/>
      <c r="BM68" s="43"/>
      <c r="BN68" s="43">
        <v>-8.4727399999999999</v>
      </c>
      <c r="BO68" s="43"/>
      <c r="BP68" s="43"/>
      <c r="BQ68" s="43"/>
      <c r="BR68" s="43"/>
      <c r="BS68" s="44"/>
      <c r="BT68" s="43"/>
      <c r="BU68" s="43"/>
      <c r="BV68" s="43"/>
      <c r="BW68" s="43"/>
      <c r="BX68" s="35">
        <f t="shared" si="10"/>
        <v>0</v>
      </c>
      <c r="BY68" s="36" t="e">
        <f t="shared" si="11"/>
        <v>#DIV/0!</v>
      </c>
      <c r="BZ68" s="43"/>
      <c r="CA68" s="38"/>
      <c r="CB68" s="38"/>
      <c r="CC68" s="37" t="e">
        <f t="shared" si="12"/>
        <v>#DIV/0!</v>
      </c>
      <c r="CD68" s="37" t="e">
        <f t="shared" si="13"/>
        <v>#DIV/0!</v>
      </c>
      <c r="CE68" s="38">
        <f t="shared" si="14"/>
        <v>0</v>
      </c>
      <c r="CF68" s="38"/>
      <c r="CG68" s="43"/>
      <c r="CH68" s="43"/>
      <c r="CI68" s="38"/>
      <c r="CJ68" s="38"/>
      <c r="CK68" s="38"/>
      <c r="CL68" s="38"/>
      <c r="CM68" s="38"/>
      <c r="CN68" s="38"/>
      <c r="CO68" s="37">
        <f t="shared" si="6"/>
        <v>0</v>
      </c>
      <c r="CP68" s="37" t="e">
        <f t="shared" si="7"/>
        <v>#DIV/0!</v>
      </c>
      <c r="CQ68" s="38" t="e">
        <f t="shared" si="16"/>
        <v>#DIV/0!</v>
      </c>
      <c r="CR68" s="38" t="e">
        <f t="shared" si="17"/>
        <v>#DIV/0!</v>
      </c>
      <c r="CS68" s="38"/>
      <c r="CT68" s="38" t="e">
        <f t="shared" si="18"/>
        <v>#DIV/0!</v>
      </c>
      <c r="CU68" s="38" t="e">
        <f t="shared" si="19"/>
        <v>#DIV/0!</v>
      </c>
      <c r="CV68" s="43"/>
      <c r="CW68" s="38" t="e">
        <f t="shared" si="20"/>
        <v>#DIV/0!</v>
      </c>
      <c r="CX68" s="38" t="e">
        <f t="shared" si="21"/>
        <v>#DIV/0!</v>
      </c>
      <c r="CY68" s="43"/>
      <c r="CZ68" s="38" t="e">
        <f t="shared" si="22"/>
        <v>#DIV/0!</v>
      </c>
      <c r="DA68" s="39"/>
    </row>
    <row r="69" spans="1:106" s="60" customFormat="1" ht="24.75" hidden="1" customHeight="1" x14ac:dyDescent="0.25">
      <c r="A69" s="17" t="s">
        <v>219</v>
      </c>
      <c r="B69" s="57" t="s">
        <v>220</v>
      </c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4"/>
      <c r="BL69" s="43">
        <v>355.7</v>
      </c>
      <c r="BM69" s="43"/>
      <c r="BN69" s="43">
        <v>355.7</v>
      </c>
      <c r="BO69" s="43">
        <v>355.7</v>
      </c>
      <c r="BP69" s="43"/>
      <c r="BQ69" s="43"/>
      <c r="BR69" s="43"/>
      <c r="BS69" s="44"/>
      <c r="BT69" s="43">
        <f>98.6+190</f>
        <v>288.60000000000002</v>
      </c>
      <c r="BU69" s="43">
        <f>98.6+190</f>
        <v>288.60000000000002</v>
      </c>
      <c r="BV69" s="43">
        <f>98.6+190</f>
        <v>288.60000000000002</v>
      </c>
      <c r="BW69" s="43">
        <f>98.6+190</f>
        <v>288.60000000000002</v>
      </c>
      <c r="BX69" s="35">
        <f t="shared" si="10"/>
        <v>288.60000000000002</v>
      </c>
      <c r="BY69" s="36" t="e">
        <f t="shared" si="11"/>
        <v>#DIV/0!</v>
      </c>
      <c r="BZ69" s="43">
        <f>98.6+190</f>
        <v>288.60000000000002</v>
      </c>
      <c r="CA69" s="38">
        <v>288.60000000000002</v>
      </c>
      <c r="CB69" s="38">
        <v>288.60000000000002</v>
      </c>
      <c r="CC69" s="37" t="e">
        <f t="shared" si="12"/>
        <v>#DIV/0!</v>
      </c>
      <c r="CD69" s="37">
        <f t="shared" si="13"/>
        <v>100</v>
      </c>
      <c r="CE69" s="38">
        <f t="shared" si="14"/>
        <v>81.135788585886985</v>
      </c>
      <c r="CF69" s="38"/>
      <c r="CG69" s="43"/>
      <c r="CH69" s="43"/>
      <c r="CI69" s="38"/>
      <c r="CJ69" s="38"/>
      <c r="CK69" s="38"/>
      <c r="CL69" s="38"/>
      <c r="CM69" s="38"/>
      <c r="CN69" s="38"/>
      <c r="CO69" s="37">
        <f t="shared" si="6"/>
        <v>0</v>
      </c>
      <c r="CP69" s="37" t="e">
        <f t="shared" si="7"/>
        <v>#DIV/0!</v>
      </c>
      <c r="CQ69" s="38">
        <f t="shared" si="16"/>
        <v>0</v>
      </c>
      <c r="CR69" s="38" t="e">
        <f t="shared" si="17"/>
        <v>#DIV/0!</v>
      </c>
      <c r="CS69" s="38"/>
      <c r="CT69" s="38" t="e">
        <f t="shared" si="18"/>
        <v>#DIV/0!</v>
      </c>
      <c r="CU69" s="38" t="e">
        <f t="shared" si="19"/>
        <v>#DIV/0!</v>
      </c>
      <c r="CV69" s="43"/>
      <c r="CW69" s="38" t="e">
        <f t="shared" si="20"/>
        <v>#DIV/0!</v>
      </c>
      <c r="CX69" s="38" t="e">
        <f t="shared" si="21"/>
        <v>#DIV/0!</v>
      </c>
      <c r="CY69" s="43"/>
      <c r="CZ69" s="38" t="e">
        <f t="shared" si="22"/>
        <v>#DIV/0!</v>
      </c>
      <c r="DA69" s="39"/>
    </row>
    <row r="70" spans="1:106" s="56" customFormat="1" ht="22.5" hidden="1" customHeight="1" x14ac:dyDescent="0.25">
      <c r="A70" s="29" t="s">
        <v>221</v>
      </c>
      <c r="B70" s="59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>
        <v>79481.023929999996</v>
      </c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79481.023929999996</v>
      </c>
      <c r="AX70" s="31"/>
      <c r="AY70" s="31"/>
      <c r="AZ70" s="31"/>
      <c r="BA70" s="31"/>
      <c r="BB70" s="31"/>
      <c r="BC70" s="31"/>
      <c r="BD70" s="31"/>
      <c r="BE70" s="31"/>
      <c r="BF70" s="31">
        <v>935</v>
      </c>
      <c r="BG70" s="31"/>
      <c r="BH70" s="31"/>
      <c r="BI70" s="31"/>
      <c r="BJ70" s="31"/>
      <c r="BK70" s="34"/>
      <c r="BL70" s="31"/>
      <c r="BM70" s="31"/>
      <c r="BN70" s="31"/>
      <c r="BO70" s="31"/>
      <c r="BP70" s="31"/>
      <c r="BQ70" s="31"/>
      <c r="BR70" s="31"/>
      <c r="BS70" s="34"/>
      <c r="BT70" s="31"/>
      <c r="BU70" s="31"/>
      <c r="BV70" s="31"/>
      <c r="BW70" s="31"/>
      <c r="BX70" s="35">
        <f t="shared" si="10"/>
        <v>0</v>
      </c>
      <c r="BY70" s="36" t="e">
        <f t="shared" si="11"/>
        <v>#DIV/0!</v>
      </c>
      <c r="BZ70" s="31"/>
      <c r="CA70" s="37"/>
      <c r="CB70" s="37">
        <v>9093.9523000000008</v>
      </c>
      <c r="CC70" s="37" t="e">
        <f t="shared" si="12"/>
        <v>#DIV/0!</v>
      </c>
      <c r="CD70" s="37" t="e">
        <f t="shared" si="13"/>
        <v>#DIV/0!</v>
      </c>
      <c r="CE70" s="38" t="e">
        <f t="shared" si="14"/>
        <v>#DIV/0!</v>
      </c>
      <c r="CF70" s="37"/>
      <c r="CG70" s="31"/>
      <c r="CH70" s="31"/>
      <c r="CI70" s="37"/>
      <c r="CJ70" s="37"/>
      <c r="CK70" s="37"/>
      <c r="CL70" s="37"/>
      <c r="CM70" s="37"/>
      <c r="CN70" s="37"/>
      <c r="CO70" s="37">
        <f t="shared" ref="CO70:CO129" si="89">CN70-CK70</f>
        <v>0</v>
      </c>
      <c r="CP70" s="37" t="e">
        <f t="shared" ref="CP70:CP129" si="90">CN70/CS70*100</f>
        <v>#DIV/0!</v>
      </c>
      <c r="CQ70" s="38" t="e">
        <f t="shared" si="16"/>
        <v>#DIV/0!</v>
      </c>
      <c r="CR70" s="38" t="e">
        <f t="shared" si="17"/>
        <v>#DIV/0!</v>
      </c>
      <c r="CS70" s="37"/>
      <c r="CT70" s="38" t="e">
        <f t="shared" si="18"/>
        <v>#DIV/0!</v>
      </c>
      <c r="CU70" s="38" t="e">
        <f t="shared" si="19"/>
        <v>#DIV/0!</v>
      </c>
      <c r="CV70" s="31"/>
      <c r="CW70" s="38" t="e">
        <f t="shared" si="20"/>
        <v>#DIV/0!</v>
      </c>
      <c r="CX70" s="38" t="e">
        <f t="shared" si="21"/>
        <v>#DIV/0!</v>
      </c>
      <c r="CY70" s="31"/>
      <c r="CZ70" s="38" t="e">
        <f t="shared" si="22"/>
        <v>#DIV/0!</v>
      </c>
      <c r="DA70" s="39"/>
    </row>
    <row r="71" spans="1:106" ht="22.5" customHeight="1" x14ac:dyDescent="0.25">
      <c r="A71" s="29" t="s">
        <v>222</v>
      </c>
      <c r="B71" s="30" t="s">
        <v>223</v>
      </c>
      <c r="C71" s="31">
        <f t="shared" ref="C71:BN71" si="91">C73+C128+C123</f>
        <v>31417.117000000002</v>
      </c>
      <c r="D71" s="31">
        <f t="shared" si="91"/>
        <v>25706.600000000002</v>
      </c>
      <c r="E71" s="31">
        <f t="shared" si="91"/>
        <v>50784.3</v>
      </c>
      <c r="F71" s="31">
        <f t="shared" si="91"/>
        <v>47549.112650000003</v>
      </c>
      <c r="G71" s="31">
        <f t="shared" si="91"/>
        <v>27846.400000000001</v>
      </c>
      <c r="H71" s="31">
        <f t="shared" si="91"/>
        <v>37875.700000000004</v>
      </c>
      <c r="I71" s="31">
        <f t="shared" si="91"/>
        <v>37873.657959999997</v>
      </c>
      <c r="J71" s="31">
        <f t="shared" si="91"/>
        <v>28847.9</v>
      </c>
      <c r="K71" s="31">
        <f t="shared" si="91"/>
        <v>36280.5</v>
      </c>
      <c r="L71" s="31">
        <f t="shared" si="91"/>
        <v>36267.998719999996</v>
      </c>
      <c r="M71" s="31">
        <f t="shared" si="91"/>
        <v>142383.83863000001</v>
      </c>
      <c r="N71" s="31">
        <f t="shared" si="91"/>
        <v>29131.300000000003</v>
      </c>
      <c r="O71" s="31">
        <f t="shared" si="91"/>
        <v>42550.9</v>
      </c>
      <c r="P71" s="31">
        <f t="shared" si="91"/>
        <v>42159.500910000002</v>
      </c>
      <c r="Q71" s="31">
        <f t="shared" si="91"/>
        <v>194224.14927000002</v>
      </c>
      <c r="R71" s="31">
        <f t="shared" si="91"/>
        <v>41274.400000000001</v>
      </c>
      <c r="S71" s="31">
        <f t="shared" si="91"/>
        <v>43804.2</v>
      </c>
      <c r="T71" s="31">
        <f t="shared" si="91"/>
        <v>43804.127990000001</v>
      </c>
      <c r="U71" s="31">
        <f t="shared" si="91"/>
        <v>118346.59461</v>
      </c>
      <c r="V71" s="31">
        <f t="shared" si="91"/>
        <v>29644.3</v>
      </c>
      <c r="W71" s="31">
        <f t="shared" si="91"/>
        <v>56685.3</v>
      </c>
      <c r="X71" s="31">
        <f t="shared" si="91"/>
        <v>56600.923360000001</v>
      </c>
      <c r="Y71" s="31">
        <f t="shared" si="91"/>
        <v>196067.09779999999</v>
      </c>
      <c r="Z71" s="31">
        <f t="shared" si="91"/>
        <v>28989</v>
      </c>
      <c r="AA71" s="31">
        <f t="shared" si="91"/>
        <v>37510.14</v>
      </c>
      <c r="AB71" s="31">
        <f t="shared" si="91"/>
        <v>37510.149740000001</v>
      </c>
      <c r="AC71" s="31">
        <f t="shared" si="91"/>
        <v>210541.60527</v>
      </c>
      <c r="AD71" s="31">
        <f t="shared" si="91"/>
        <v>29590.899999999998</v>
      </c>
      <c r="AE71" s="31">
        <f t="shared" si="91"/>
        <v>39042.899999999994</v>
      </c>
      <c r="AF71" s="31">
        <f t="shared" si="91"/>
        <v>39042.954549999995</v>
      </c>
      <c r="AG71" s="31">
        <f t="shared" si="91"/>
        <v>98672.852529999989</v>
      </c>
      <c r="AH71" s="31">
        <f t="shared" si="91"/>
        <v>32823.700000000004</v>
      </c>
      <c r="AI71" s="31">
        <f t="shared" si="91"/>
        <v>32024</v>
      </c>
      <c r="AJ71" s="31">
        <f t="shared" si="91"/>
        <v>32001.1</v>
      </c>
      <c r="AK71" s="31">
        <f t="shared" si="91"/>
        <v>78336.299999999988</v>
      </c>
      <c r="AL71" s="31">
        <f t="shared" si="91"/>
        <v>78336.312600000005</v>
      </c>
      <c r="AM71" s="31">
        <f t="shared" si="91"/>
        <v>165717.15621000002</v>
      </c>
      <c r="AN71" s="31">
        <f t="shared" si="91"/>
        <v>29090.100000000002</v>
      </c>
      <c r="AO71" s="31">
        <f t="shared" si="91"/>
        <v>29090.100000000002</v>
      </c>
      <c r="AP71" s="31">
        <f t="shared" si="91"/>
        <v>29090.100000000002</v>
      </c>
      <c r="AQ71" s="31">
        <f t="shared" si="91"/>
        <v>43318</v>
      </c>
      <c r="AR71" s="31">
        <f t="shared" si="91"/>
        <v>47445.8</v>
      </c>
      <c r="AS71" s="31">
        <f t="shared" si="91"/>
        <v>41408.5</v>
      </c>
      <c r="AT71" s="31">
        <f t="shared" si="91"/>
        <v>44033.200000000004</v>
      </c>
      <c r="AU71" s="31">
        <f t="shared" si="91"/>
        <v>50260.200000000004</v>
      </c>
      <c r="AV71" s="31">
        <f t="shared" si="91"/>
        <v>50071.069930000005</v>
      </c>
      <c r="AW71" s="31">
        <f t="shared" si="91"/>
        <v>88112.027549999999</v>
      </c>
      <c r="AX71" s="31">
        <f t="shared" si="91"/>
        <v>41406.800000000003</v>
      </c>
      <c r="AY71" s="31">
        <f t="shared" si="91"/>
        <v>25606.200000000004</v>
      </c>
      <c r="AZ71" s="31">
        <f t="shared" si="91"/>
        <v>25562.5</v>
      </c>
      <c r="BA71" s="31">
        <f t="shared" si="91"/>
        <v>45206.100000000006</v>
      </c>
      <c r="BB71" s="31">
        <f t="shared" si="91"/>
        <v>50765.900000000009</v>
      </c>
      <c r="BC71" s="31">
        <f t="shared" si="91"/>
        <v>37952.100000000006</v>
      </c>
      <c r="BD71" s="31">
        <f t="shared" si="91"/>
        <v>62120.4</v>
      </c>
      <c r="BE71" s="31">
        <f t="shared" si="91"/>
        <v>62115.89837000001</v>
      </c>
      <c r="BF71" s="31">
        <f t="shared" si="91"/>
        <v>126366.49091000001</v>
      </c>
      <c r="BG71" s="31">
        <f t="shared" si="91"/>
        <v>38065.300000000003</v>
      </c>
      <c r="BH71" s="31">
        <f t="shared" si="91"/>
        <v>30087.200000000001</v>
      </c>
      <c r="BI71" s="31">
        <f t="shared" si="91"/>
        <v>29835.5</v>
      </c>
      <c r="BJ71" s="31">
        <f t="shared" si="91"/>
        <v>39849.300000000003</v>
      </c>
      <c r="BK71" s="31">
        <f t="shared" si="91"/>
        <v>59502.2</v>
      </c>
      <c r="BL71" s="31">
        <f t="shared" si="91"/>
        <v>71905.8</v>
      </c>
      <c r="BM71" s="31">
        <f t="shared" si="91"/>
        <v>68788.100000000006</v>
      </c>
      <c r="BN71" s="31">
        <f t="shared" si="91"/>
        <v>71905.772979999994</v>
      </c>
      <c r="BO71" s="31">
        <f t="shared" ref="BO71:BV71" si="92">BO73+BO128+BO123</f>
        <v>86504.761659999989</v>
      </c>
      <c r="BP71" s="31">
        <f t="shared" si="92"/>
        <v>40054.199999999997</v>
      </c>
      <c r="BQ71" s="31">
        <f t="shared" si="92"/>
        <v>29155.5</v>
      </c>
      <c r="BR71" s="31">
        <f t="shared" si="92"/>
        <v>28671.9</v>
      </c>
      <c r="BS71" s="31">
        <f t="shared" si="92"/>
        <v>40965.399999999994</v>
      </c>
      <c r="BT71" s="31">
        <f t="shared" si="92"/>
        <v>70254</v>
      </c>
      <c r="BU71" s="31">
        <f t="shared" si="92"/>
        <v>70788.2</v>
      </c>
      <c r="BV71" s="31">
        <f t="shared" si="92"/>
        <v>39431.899999999994</v>
      </c>
      <c r="BW71" s="31">
        <f>BW73+BW128+BW123</f>
        <v>74055.7</v>
      </c>
      <c r="BX71" s="35">
        <f t="shared" si="10"/>
        <v>34001.5</v>
      </c>
      <c r="BY71" s="36">
        <f t="shared" si="11"/>
        <v>184.88872577657276</v>
      </c>
      <c r="BZ71" s="31">
        <f>BZ73+BZ128+BZ123</f>
        <v>70788.2</v>
      </c>
      <c r="CA71" s="37">
        <f>CA73+CA128+CA123</f>
        <v>69199.961199999991</v>
      </c>
      <c r="CB71" s="37">
        <f>CB73+CB128+CB123</f>
        <v>101978.71573</v>
      </c>
      <c r="CC71" s="37">
        <f t="shared" si="12"/>
        <v>172.76580533377273</v>
      </c>
      <c r="CD71" s="37">
        <f t="shared" si="13"/>
        <v>93.443126187450787</v>
      </c>
      <c r="CE71" s="38">
        <f t="shared" si="14"/>
        <v>96.237003417301963</v>
      </c>
      <c r="CF71" s="37">
        <f t="shared" ref="CF71:CN71" si="93">CF73+CF128+CF123</f>
        <v>36628.700000000004</v>
      </c>
      <c r="CG71" s="31">
        <f t="shared" si="93"/>
        <v>34621.9</v>
      </c>
      <c r="CH71" s="31">
        <f t="shared" si="93"/>
        <v>34299.199999999997</v>
      </c>
      <c r="CI71" s="37">
        <f t="shared" si="93"/>
        <v>45379.600000000006</v>
      </c>
      <c r="CJ71" s="37">
        <f t="shared" si="93"/>
        <v>50609</v>
      </c>
      <c r="CK71" s="37">
        <f t="shared" si="93"/>
        <v>53607.600000000006</v>
      </c>
      <c r="CL71" s="37">
        <f t="shared" si="93"/>
        <v>55016.700000000004</v>
      </c>
      <c r="CM71" s="37">
        <f t="shared" si="93"/>
        <v>53607.600000000006</v>
      </c>
      <c r="CN71" s="37">
        <f t="shared" si="93"/>
        <v>55016.700000000004</v>
      </c>
      <c r="CO71" s="37">
        <f t="shared" si="89"/>
        <v>1409.0999999999985</v>
      </c>
      <c r="CP71" s="37">
        <f t="shared" si="90"/>
        <v>151.85315013441826</v>
      </c>
      <c r="CQ71" s="38">
        <f t="shared" ref="CQ71:CQ129" si="94">CM71/CA71*100</f>
        <v>77.467673493435441</v>
      </c>
      <c r="CR71" s="38">
        <f t="shared" ref="CR71:CR129" si="95">CM71/CF71*100</f>
        <v>146.35408846068793</v>
      </c>
      <c r="CS71" s="37">
        <f>CS73+CS128+CS123</f>
        <v>36230.199999999997</v>
      </c>
      <c r="CT71" s="38">
        <f t="shared" ref="CT71:CT129" si="96">CS71/CM71*100</f>
        <v>67.584073899969397</v>
      </c>
      <c r="CU71" s="38">
        <f t="shared" ref="CU71:CU129" si="97">CS71/CG71*100</f>
        <v>104.64532564648385</v>
      </c>
      <c r="CV71" s="31">
        <f>CV73+CV128+CV123</f>
        <v>32900.100000000006</v>
      </c>
      <c r="CW71" s="38">
        <f t="shared" ref="CW71:CW129" si="98">CV71/CS71*100</f>
        <v>90.808496778930305</v>
      </c>
      <c r="CX71" s="38">
        <f t="shared" ref="CX71:CX129" si="99">CV71/CH71*100</f>
        <v>95.920896114195102</v>
      </c>
      <c r="CY71" s="31">
        <f>CY73+CY128+CY123</f>
        <v>32261.899999999998</v>
      </c>
      <c r="CZ71" s="38">
        <f t="shared" ref="CZ71:CZ129" si="100">CY71/CV71*100</f>
        <v>98.06018826690493</v>
      </c>
      <c r="DA71" s="39"/>
      <c r="DB71" s="61"/>
    </row>
    <row r="72" spans="1:106" ht="22.5" customHeight="1" x14ac:dyDescent="0.25">
      <c r="A72" s="29"/>
      <c r="B72" s="30" t="s">
        <v>107</v>
      </c>
      <c r="C72" s="31">
        <f t="shared" ref="C72:BN72" si="101">C71/C129*100</f>
        <v>66.060602194579047</v>
      </c>
      <c r="D72" s="31">
        <f t="shared" si="101"/>
        <v>65.780100103378743</v>
      </c>
      <c r="E72" s="31">
        <f t="shared" si="101"/>
        <v>77.613502811302666</v>
      </c>
      <c r="F72" s="31">
        <f t="shared" si="101"/>
        <v>77.551368705999593</v>
      </c>
      <c r="G72" s="31">
        <f t="shared" si="101"/>
        <v>64.598474954125678</v>
      </c>
      <c r="H72" s="31">
        <f t="shared" si="101"/>
        <v>71.280407706986949</v>
      </c>
      <c r="I72" s="31">
        <f t="shared" si="101"/>
        <v>72.385512978301577</v>
      </c>
      <c r="J72" s="31">
        <f t="shared" si="101"/>
        <v>66.432466539549196</v>
      </c>
      <c r="K72" s="31">
        <f t="shared" si="101"/>
        <v>71.338262186129739</v>
      </c>
      <c r="L72" s="31">
        <f t="shared" si="101"/>
        <v>72.165057943186099</v>
      </c>
      <c r="M72" s="31">
        <f t="shared" si="101"/>
        <v>91.059115308198272</v>
      </c>
      <c r="N72" s="31">
        <f t="shared" si="101"/>
        <v>65.77354409430508</v>
      </c>
      <c r="O72" s="31">
        <f t="shared" si="101"/>
        <v>74.899183079303441</v>
      </c>
      <c r="P72" s="31">
        <f t="shared" si="101"/>
        <v>76.195981787984721</v>
      </c>
      <c r="Q72" s="31">
        <f t="shared" si="101"/>
        <v>118.79579633903872</v>
      </c>
      <c r="R72" s="31">
        <f t="shared" si="101"/>
        <v>75.147657507410187</v>
      </c>
      <c r="S72" s="31">
        <f t="shared" si="101"/>
        <v>74.00108119066121</v>
      </c>
      <c r="T72" s="31">
        <f t="shared" si="101"/>
        <v>73.924579453938506</v>
      </c>
      <c r="U72" s="31">
        <f t="shared" si="101"/>
        <v>94.487312627188729</v>
      </c>
      <c r="V72" s="31">
        <f t="shared" si="101"/>
        <v>61.246906113962197</v>
      </c>
      <c r="W72" s="31">
        <f t="shared" si="101"/>
        <v>74.804330010913446</v>
      </c>
      <c r="X72" s="31">
        <f t="shared" si="101"/>
        <v>74.618909519773041</v>
      </c>
      <c r="Y72" s="31">
        <f t="shared" si="101"/>
        <v>91.074967252064326</v>
      </c>
      <c r="Z72" s="31">
        <f t="shared" si="101"/>
        <v>61.187011547924584</v>
      </c>
      <c r="AA72" s="31">
        <f t="shared" si="101"/>
        <v>64.627594139534438</v>
      </c>
      <c r="AB72" s="31">
        <f t="shared" si="101"/>
        <v>63.130730125005428</v>
      </c>
      <c r="AC72" s="31">
        <f t="shared" si="101"/>
        <v>89.726644295680927</v>
      </c>
      <c r="AD72" s="31">
        <f t="shared" si="101"/>
        <v>59.600070901665028</v>
      </c>
      <c r="AE72" s="31">
        <f t="shared" si="101"/>
        <v>63.892470936321729</v>
      </c>
      <c r="AF72" s="31">
        <f t="shared" si="101"/>
        <v>63.363031124362692</v>
      </c>
      <c r="AG72" s="31">
        <f t="shared" si="101"/>
        <v>110.55898125185561</v>
      </c>
      <c r="AH72" s="31">
        <f t="shared" si="101"/>
        <v>60.547594754965459</v>
      </c>
      <c r="AI72" s="31">
        <f t="shared" si="101"/>
        <v>60.078266075639732</v>
      </c>
      <c r="AJ72" s="31">
        <f t="shared" si="101"/>
        <v>60.020554071198553</v>
      </c>
      <c r="AK72" s="31">
        <f t="shared" si="101"/>
        <v>77.633022449628811</v>
      </c>
      <c r="AL72" s="31">
        <f t="shared" si="101"/>
        <v>77.574925266457058</v>
      </c>
      <c r="AM72" s="31">
        <f t="shared" si="101"/>
        <v>61.860531634428703</v>
      </c>
      <c r="AN72" s="31">
        <f t="shared" si="101"/>
        <v>55.978022350418058</v>
      </c>
      <c r="AO72" s="31">
        <f t="shared" si="101"/>
        <v>55.971559992633956</v>
      </c>
      <c r="AP72" s="31">
        <f t="shared" si="101"/>
        <v>55.965099126765629</v>
      </c>
      <c r="AQ72" s="31">
        <f t="shared" si="101"/>
        <v>64.90229745562857</v>
      </c>
      <c r="AR72" s="31">
        <f t="shared" si="101"/>
        <v>66.822435171570703</v>
      </c>
      <c r="AS72" s="31">
        <f t="shared" si="101"/>
        <v>63.001608189136427</v>
      </c>
      <c r="AT72" s="31">
        <f t="shared" si="101"/>
        <v>63.804765520399229</v>
      </c>
      <c r="AU72" s="31">
        <f t="shared" si="101"/>
        <v>65.911818049484808</v>
      </c>
      <c r="AV72" s="31">
        <f t="shared" si="101"/>
        <v>64.628134249696387</v>
      </c>
      <c r="AW72" s="31">
        <f t="shared" si="101"/>
        <v>82.11832192797506</v>
      </c>
      <c r="AX72" s="31">
        <f t="shared" si="101"/>
        <v>62.466318598973245</v>
      </c>
      <c r="AY72" s="31">
        <f t="shared" si="101"/>
        <v>50.266976681835573</v>
      </c>
      <c r="AZ72" s="31">
        <f t="shared" si="101"/>
        <v>50.165138228497376</v>
      </c>
      <c r="BA72" s="31">
        <f t="shared" si="101"/>
        <v>63.489395050180754</v>
      </c>
      <c r="BB72" s="31">
        <f t="shared" si="101"/>
        <v>65.268158471596365</v>
      </c>
      <c r="BC72" s="31">
        <f t="shared" si="101"/>
        <v>56.547528585093744</v>
      </c>
      <c r="BD72" s="31">
        <f t="shared" si="101"/>
        <v>66.989317580376962</v>
      </c>
      <c r="BE72" s="31">
        <f t="shared" si="101"/>
        <v>66.254524646070507</v>
      </c>
      <c r="BF72" s="31">
        <f t="shared" si="101"/>
        <v>95.711513887531808</v>
      </c>
      <c r="BG72" s="31">
        <f t="shared" si="101"/>
        <v>58.500078108322938</v>
      </c>
      <c r="BH72" s="31">
        <f t="shared" si="101"/>
        <v>52.287734350481287</v>
      </c>
      <c r="BI72" s="31">
        <f t="shared" si="101"/>
        <v>51.828604461068053</v>
      </c>
      <c r="BJ72" s="31">
        <f t="shared" si="101"/>
        <v>59.157470005077087</v>
      </c>
      <c r="BK72" s="31">
        <f t="shared" si="101"/>
        <v>67.986974405850091</v>
      </c>
      <c r="BL72" s="31">
        <f t="shared" si="101"/>
        <v>69.312741044773958</v>
      </c>
      <c r="BM72" s="31">
        <f t="shared" si="101"/>
        <v>67.243712307827508</v>
      </c>
      <c r="BN72" s="31">
        <f t="shared" si="101"/>
        <v>67.618162176500675</v>
      </c>
      <c r="BO72" s="31">
        <f t="shared" ref="BO72:BV72" si="102">BO71/BO129*100</f>
        <v>75.872328843966869</v>
      </c>
      <c r="BP72" s="31">
        <f t="shared" si="102"/>
        <v>55.442251128606671</v>
      </c>
      <c r="BQ72" s="31">
        <f t="shared" si="102"/>
        <v>46.931060661942276</v>
      </c>
      <c r="BR72" s="31">
        <f t="shared" si="102"/>
        <v>46.096597202326699</v>
      </c>
      <c r="BS72" s="31">
        <f t="shared" si="102"/>
        <v>55.997244248941648</v>
      </c>
      <c r="BT72" s="31">
        <f t="shared" si="102"/>
        <v>68.373522997013154</v>
      </c>
      <c r="BU72" s="31">
        <f t="shared" si="102"/>
        <v>67.628269125128369</v>
      </c>
      <c r="BV72" s="31">
        <f t="shared" si="102"/>
        <v>61.602237132970373</v>
      </c>
      <c r="BW72" s="31">
        <f>BW71/BW129*100</f>
        <v>68.573521268656023</v>
      </c>
      <c r="BX72" s="35">
        <f t="shared" si="10"/>
        <v>13.131270140049352</v>
      </c>
      <c r="BY72" s="36">
        <f t="shared" si="11"/>
        <v>123.68459049324925</v>
      </c>
      <c r="BZ72" s="31">
        <f>BZ71/BZ129*100</f>
        <v>66.616100257004092</v>
      </c>
      <c r="CA72" s="37">
        <f>CA71/CA129*100</f>
        <v>64.750942995366373</v>
      </c>
      <c r="CB72" s="37">
        <f>CB71/CB129*100</f>
        <v>79.857758521408954</v>
      </c>
      <c r="CC72" s="37">
        <f t="shared" si="12"/>
        <v>116.78988799564935</v>
      </c>
      <c r="CD72" s="37">
        <f t="shared" si="13"/>
        <v>94.425576807826999</v>
      </c>
      <c r="CE72" s="38"/>
      <c r="CF72" s="37">
        <f t="shared" ref="CF72:CN72" si="103">CF71/CF129*100</f>
        <v>52.16514986652836</v>
      </c>
      <c r="CG72" s="31">
        <f t="shared" si="103"/>
        <v>50.448208161015984</v>
      </c>
      <c r="CH72" s="31">
        <f t="shared" si="103"/>
        <v>48.900077582010688</v>
      </c>
      <c r="CI72" s="37">
        <f t="shared" si="103"/>
        <v>57.466025786407457</v>
      </c>
      <c r="CJ72" s="37">
        <f t="shared" si="103"/>
        <v>59.119853286413282</v>
      </c>
      <c r="CK72" s="37">
        <f t="shared" si="103"/>
        <v>60.441974071160267</v>
      </c>
      <c r="CL72" s="37">
        <f t="shared" si="103"/>
        <v>59.00952017298485</v>
      </c>
      <c r="CM72" s="37">
        <f t="shared" si="103"/>
        <v>57.634214388233971</v>
      </c>
      <c r="CN72" s="37">
        <f t="shared" si="103"/>
        <v>59.00952017298485</v>
      </c>
      <c r="CO72" s="37">
        <f t="shared" si="89"/>
        <v>-1.4324538981754174</v>
      </c>
      <c r="CP72" s="37">
        <f t="shared" si="90"/>
        <v>121.68175066979194</v>
      </c>
      <c r="CQ72" s="38"/>
      <c r="CR72" s="38"/>
      <c r="CS72" s="37">
        <f>CS71/CS129*100</f>
        <v>48.494963170869497</v>
      </c>
      <c r="CT72" s="38"/>
      <c r="CU72" s="38"/>
      <c r="CV72" s="31">
        <f>CV71/CV129*100</f>
        <v>42.806621526314167</v>
      </c>
      <c r="CW72" s="38"/>
      <c r="CX72" s="38"/>
      <c r="CY72" s="31">
        <f>CY71/CY129*100</f>
        <v>41.389054956041136</v>
      </c>
      <c r="CZ72" s="38"/>
      <c r="DA72" s="39"/>
    </row>
    <row r="73" spans="1:106" ht="31.5" customHeight="1" x14ac:dyDescent="0.25">
      <c r="A73" s="29" t="s">
        <v>224</v>
      </c>
      <c r="B73" s="30" t="s">
        <v>225</v>
      </c>
      <c r="C73" s="31">
        <f t="shared" ref="C73:L73" si="104">C76+C91+C79+C95</f>
        <v>31417.117000000002</v>
      </c>
      <c r="D73" s="31">
        <f t="shared" si="104"/>
        <v>25706.600000000002</v>
      </c>
      <c r="E73" s="31">
        <f t="shared" si="104"/>
        <v>50784.3</v>
      </c>
      <c r="F73" s="31">
        <f t="shared" si="104"/>
        <v>47549.112650000003</v>
      </c>
      <c r="G73" s="31">
        <f t="shared" si="104"/>
        <v>27846.400000000001</v>
      </c>
      <c r="H73" s="31">
        <f t="shared" si="104"/>
        <v>37875.700000000004</v>
      </c>
      <c r="I73" s="31">
        <f t="shared" si="104"/>
        <v>37873.657959999997</v>
      </c>
      <c r="J73" s="31">
        <f t="shared" si="104"/>
        <v>28847.9</v>
      </c>
      <c r="K73" s="31">
        <f t="shared" si="104"/>
        <v>36038</v>
      </c>
      <c r="L73" s="31">
        <f t="shared" si="104"/>
        <v>36025.459719999999</v>
      </c>
      <c r="M73" s="31">
        <f>M76+M91+M79+M95+M125+M122</f>
        <v>136433.37505</v>
      </c>
      <c r="N73" s="31">
        <f>N76+N91+N79+N95</f>
        <v>29131.300000000003</v>
      </c>
      <c r="O73" s="31">
        <f>O76+O91+O79+O95</f>
        <v>42450.9</v>
      </c>
      <c r="P73" s="31">
        <f>P76+P91+P79+P95</f>
        <v>42059.500910000002</v>
      </c>
      <c r="Q73" s="31">
        <f>Q76+Q91+Q79+Q95+Q125+Q122</f>
        <v>177430.27063000001</v>
      </c>
      <c r="R73" s="31">
        <f>R76+R91+R79+R95</f>
        <v>41274.400000000001</v>
      </c>
      <c r="S73" s="31">
        <f>S76+S91+S79+S95</f>
        <v>43754.2</v>
      </c>
      <c r="T73" s="31">
        <f>T76+T91+T79+T95</f>
        <v>43754.127990000001</v>
      </c>
      <c r="U73" s="31">
        <f>U76+U91+U79+U95+U125+U122</f>
        <v>117162.103</v>
      </c>
      <c r="V73" s="31">
        <f>V76+V91+V79+V95</f>
        <v>29644.3</v>
      </c>
      <c r="W73" s="31">
        <f>W76+W91+W79+W95</f>
        <v>56685.3</v>
      </c>
      <c r="X73" s="31">
        <f>X76+X91+X79+X95</f>
        <v>56600.923360000001</v>
      </c>
      <c r="Y73" s="31">
        <f>Y76+Y91+Y79+Y95+Y125+Y122</f>
        <v>196067.09779999999</v>
      </c>
      <c r="Z73" s="31">
        <f>Z76+Z91+Z79+Z95</f>
        <v>28989</v>
      </c>
      <c r="AA73" s="31">
        <f>AA76+AA91+AA79+AA95</f>
        <v>37510.14</v>
      </c>
      <c r="AB73" s="31">
        <f>AB76+AB91+AB79+AB95</f>
        <v>37510.149740000001</v>
      </c>
      <c r="AC73" s="31">
        <f>AC76+AC91+AC79+AC95+AC125+AC122</f>
        <v>45979.069750000002</v>
      </c>
      <c r="AD73" s="31">
        <f>AD76+AD91+AD79+AD95</f>
        <v>29590.899999999998</v>
      </c>
      <c r="AE73" s="31">
        <f>AE76+AE91+AE79+AE95</f>
        <v>39042.899999999994</v>
      </c>
      <c r="AF73" s="31">
        <f>AF76+AF91+AF79+AF95</f>
        <v>39042.954549999995</v>
      </c>
      <c r="AG73" s="31">
        <f>AG76+AG91+AG79+AG95+AG125+AG122+AG126</f>
        <v>98672.852529999989</v>
      </c>
      <c r="AH73" s="31">
        <f t="shared" ref="AH73:BB73" si="105">AH76+AH91+AH79+AH95</f>
        <v>32823.700000000004</v>
      </c>
      <c r="AI73" s="31">
        <f t="shared" si="105"/>
        <v>32024</v>
      </c>
      <c r="AJ73" s="31">
        <f t="shared" si="105"/>
        <v>32001.1</v>
      </c>
      <c r="AK73" s="31">
        <f t="shared" si="105"/>
        <v>77915.299999999988</v>
      </c>
      <c r="AL73" s="31">
        <f t="shared" si="105"/>
        <v>77915.312600000005</v>
      </c>
      <c r="AM73" s="31">
        <f t="shared" si="105"/>
        <v>77915.312600000005</v>
      </c>
      <c r="AN73" s="31">
        <f t="shared" si="105"/>
        <v>29090.100000000002</v>
      </c>
      <c r="AO73" s="31">
        <f t="shared" si="105"/>
        <v>29090.100000000002</v>
      </c>
      <c r="AP73" s="31">
        <f t="shared" si="105"/>
        <v>29090.100000000002</v>
      </c>
      <c r="AQ73" s="31">
        <f t="shared" si="105"/>
        <v>43788.7</v>
      </c>
      <c r="AR73" s="31">
        <f t="shared" si="105"/>
        <v>47916.5</v>
      </c>
      <c r="AS73" s="31">
        <f t="shared" si="105"/>
        <v>41879.199999999997</v>
      </c>
      <c r="AT73" s="31">
        <f t="shared" si="105"/>
        <v>44503.9</v>
      </c>
      <c r="AU73" s="31">
        <f t="shared" si="105"/>
        <v>50730.9</v>
      </c>
      <c r="AV73" s="31">
        <f t="shared" si="105"/>
        <v>50541.789810000002</v>
      </c>
      <c r="AW73" s="31">
        <f>AW76+AW91+AW79+AW95</f>
        <v>50541.789810000002</v>
      </c>
      <c r="AX73" s="31">
        <f t="shared" si="105"/>
        <v>41406.800000000003</v>
      </c>
      <c r="AY73" s="31">
        <f>AY76+AY91+AY79+AY95</f>
        <v>25606.200000000004</v>
      </c>
      <c r="AZ73" s="31">
        <f>AZ76+AZ91+AZ79+AZ95</f>
        <v>25562.5</v>
      </c>
      <c r="BA73" s="31">
        <f t="shared" si="105"/>
        <v>45206.100000000006</v>
      </c>
      <c r="BB73" s="31">
        <f t="shared" si="105"/>
        <v>50765.900000000009</v>
      </c>
      <c r="BC73" s="31">
        <f>BC76+BC91+BC79+BC95</f>
        <v>37952.100000000006</v>
      </c>
      <c r="BD73" s="31">
        <f>BD76+BD91+BD79+BD95</f>
        <v>62120.4</v>
      </c>
      <c r="BE73" s="31">
        <f t="shared" ref="BE73" si="106">BE76+BE91+BE79+BE95</f>
        <v>62115.89837000001</v>
      </c>
      <c r="BF73" s="31">
        <f>BF76+BF91+BF79+BF95</f>
        <v>62115.89837000001</v>
      </c>
      <c r="BG73" s="31">
        <f t="shared" ref="BG73" si="107">BG76+BG91+BG79+BG95</f>
        <v>38065.300000000003</v>
      </c>
      <c r="BH73" s="31">
        <f>BH76+BH91+BH79+BH95</f>
        <v>30087.200000000001</v>
      </c>
      <c r="BI73" s="31">
        <f>BI76+BI91+BI79+BI95</f>
        <v>29835.5</v>
      </c>
      <c r="BJ73" s="31">
        <f t="shared" ref="BJ73:BN73" si="108">BJ76+BJ91+BJ79+BJ95</f>
        <v>39849.300000000003</v>
      </c>
      <c r="BK73" s="31">
        <f t="shared" si="108"/>
        <v>59502.2</v>
      </c>
      <c r="BL73" s="31">
        <f t="shared" si="108"/>
        <v>71905.8</v>
      </c>
      <c r="BM73" s="31">
        <f t="shared" si="108"/>
        <v>68788.100000000006</v>
      </c>
      <c r="BN73" s="31">
        <f t="shared" si="108"/>
        <v>71905.772979999994</v>
      </c>
      <c r="BO73" s="31">
        <f>BO76+BO91+BO79+BO95</f>
        <v>71905.772979999994</v>
      </c>
      <c r="BP73" s="31">
        <f t="shared" ref="BP73:BV73" si="109">BP76+BP91+BP79+BP95</f>
        <v>40054.199999999997</v>
      </c>
      <c r="BQ73" s="31">
        <f t="shared" si="109"/>
        <v>29155.5</v>
      </c>
      <c r="BR73" s="31">
        <f t="shared" si="109"/>
        <v>28671.9</v>
      </c>
      <c r="BS73" s="31">
        <f t="shared" si="109"/>
        <v>40965.399999999994</v>
      </c>
      <c r="BT73" s="31">
        <f t="shared" si="109"/>
        <v>70254</v>
      </c>
      <c r="BU73" s="31">
        <f t="shared" si="109"/>
        <v>70788.2</v>
      </c>
      <c r="BV73" s="31">
        <f t="shared" si="109"/>
        <v>39431.899999999994</v>
      </c>
      <c r="BW73" s="31">
        <f>BW76+BW91+BW79+BW95</f>
        <v>74055.7</v>
      </c>
      <c r="BX73" s="35">
        <f t="shared" si="10"/>
        <v>34001.5</v>
      </c>
      <c r="BY73" s="36">
        <f t="shared" si="11"/>
        <v>184.88872577657276</v>
      </c>
      <c r="BZ73" s="31">
        <f>BZ76+BZ91+BZ79+BZ95</f>
        <v>70788.2</v>
      </c>
      <c r="CA73" s="37">
        <f>CA76+CA91+CA79+CA95</f>
        <v>69199.961199999991</v>
      </c>
      <c r="CB73" s="37">
        <f>CB76+CB91+CB79+CB95</f>
        <v>69199.961199999991</v>
      </c>
      <c r="CC73" s="37">
        <f t="shared" ref="CC73:CC129" si="110">CA73/BP73*100</f>
        <v>172.76580533377273</v>
      </c>
      <c r="CD73" s="37">
        <f t="shared" ref="CD73:CD129" si="111">CA73/BW73*100</f>
        <v>93.443126187450787</v>
      </c>
      <c r="CE73" s="38">
        <f t="shared" ref="CE73:CE129" si="112">CA73/BN73*100</f>
        <v>96.237003417301963</v>
      </c>
      <c r="CF73" s="37">
        <f t="shared" ref="CF73:CN73" si="113">CF76+CF91+CF79+CF95</f>
        <v>36628.700000000004</v>
      </c>
      <c r="CG73" s="31">
        <f t="shared" si="113"/>
        <v>34621.9</v>
      </c>
      <c r="CH73" s="31">
        <f t="shared" si="113"/>
        <v>34299.199999999997</v>
      </c>
      <c r="CI73" s="37">
        <f t="shared" si="113"/>
        <v>45379.600000000006</v>
      </c>
      <c r="CJ73" s="37">
        <f t="shared" si="113"/>
        <v>50609</v>
      </c>
      <c r="CK73" s="37">
        <f t="shared" si="113"/>
        <v>53607.600000000006</v>
      </c>
      <c r="CL73" s="37">
        <f t="shared" si="113"/>
        <v>55016.700000000004</v>
      </c>
      <c r="CM73" s="37">
        <f t="shared" si="113"/>
        <v>53607.600000000006</v>
      </c>
      <c r="CN73" s="37">
        <f t="shared" si="113"/>
        <v>55016.700000000004</v>
      </c>
      <c r="CO73" s="37">
        <f t="shared" si="89"/>
        <v>1409.0999999999985</v>
      </c>
      <c r="CP73" s="37">
        <f t="shared" si="90"/>
        <v>151.85315013441826</v>
      </c>
      <c r="CQ73" s="38">
        <f t="shared" si="94"/>
        <v>77.467673493435441</v>
      </c>
      <c r="CR73" s="38">
        <f t="shared" si="95"/>
        <v>146.35408846068793</v>
      </c>
      <c r="CS73" s="37">
        <f t="shared" ref="CS73" si="114">CS76+CS91+CS79+CS95</f>
        <v>36230.199999999997</v>
      </c>
      <c r="CT73" s="38">
        <f t="shared" si="96"/>
        <v>67.584073899969397</v>
      </c>
      <c r="CU73" s="38">
        <f t="shared" si="97"/>
        <v>104.64532564648385</v>
      </c>
      <c r="CV73" s="31">
        <f>CV76+CV91+CV79+CV95</f>
        <v>32900.100000000006</v>
      </c>
      <c r="CW73" s="38">
        <f t="shared" si="98"/>
        <v>90.808496778930305</v>
      </c>
      <c r="CX73" s="38">
        <f t="shared" si="99"/>
        <v>95.920896114195102</v>
      </c>
      <c r="CY73" s="31">
        <f>CY76+CY91+CY79+CY95</f>
        <v>32261.899999999998</v>
      </c>
      <c r="CZ73" s="38">
        <f t="shared" si="100"/>
        <v>98.06018826690493</v>
      </c>
      <c r="DA73" s="39"/>
      <c r="DB73" s="61"/>
    </row>
    <row r="74" spans="1:106" ht="3" hidden="1" customHeight="1" x14ac:dyDescent="0.25">
      <c r="A74" s="29"/>
      <c r="B74" s="30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5">
        <f t="shared" ref="BX74:BX129" si="115">BW74-BP74</f>
        <v>0</v>
      </c>
      <c r="BY74" s="36" t="e">
        <f t="shared" ref="BY74:BY129" si="116">BW74/BP74*100</f>
        <v>#DIV/0!</v>
      </c>
      <c r="BZ74" s="31"/>
      <c r="CA74" s="37"/>
      <c r="CB74" s="37"/>
      <c r="CC74" s="37" t="e">
        <f t="shared" si="110"/>
        <v>#DIV/0!</v>
      </c>
      <c r="CD74" s="37" t="e">
        <f t="shared" si="111"/>
        <v>#DIV/0!</v>
      </c>
      <c r="CE74" s="38" t="e">
        <f t="shared" si="112"/>
        <v>#DIV/0!</v>
      </c>
      <c r="CF74" s="37"/>
      <c r="CG74" s="31"/>
      <c r="CH74" s="31"/>
      <c r="CI74" s="37"/>
      <c r="CJ74" s="37"/>
      <c r="CK74" s="37"/>
      <c r="CL74" s="37"/>
      <c r="CM74" s="37"/>
      <c r="CN74" s="37"/>
      <c r="CO74" s="37">
        <f t="shared" si="89"/>
        <v>0</v>
      </c>
      <c r="CP74" s="37" t="e">
        <f t="shared" si="90"/>
        <v>#DIV/0!</v>
      </c>
      <c r="CQ74" s="38" t="e">
        <f t="shared" si="94"/>
        <v>#DIV/0!</v>
      </c>
      <c r="CR74" s="38" t="e">
        <f t="shared" si="95"/>
        <v>#DIV/0!</v>
      </c>
      <c r="CS74" s="37"/>
      <c r="CT74" s="38" t="e">
        <f t="shared" si="96"/>
        <v>#DIV/0!</v>
      </c>
      <c r="CU74" s="38" t="e">
        <f t="shared" si="97"/>
        <v>#DIV/0!</v>
      </c>
      <c r="CV74" s="31"/>
      <c r="CW74" s="38" t="e">
        <f t="shared" si="98"/>
        <v>#DIV/0!</v>
      </c>
      <c r="CX74" s="38" t="e">
        <f t="shared" si="99"/>
        <v>#DIV/0!</v>
      </c>
      <c r="CY74" s="31"/>
      <c r="CZ74" s="38" t="e">
        <f t="shared" si="100"/>
        <v>#DIV/0!</v>
      </c>
      <c r="DA74" s="39"/>
    </row>
    <row r="75" spans="1:106" ht="40.5" hidden="1" customHeight="1" x14ac:dyDescent="0.25">
      <c r="A75" s="29"/>
      <c r="B75" s="30" t="s">
        <v>226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>
        <f>AX73-AX76</f>
        <v>22262.400000000001</v>
      </c>
      <c r="AY75" s="31"/>
      <c r="AZ75" s="31"/>
      <c r="BA75" s="31">
        <f t="shared" ref="BA75:BD75" si="117">BA73-BA76</f>
        <v>26061.700000000004</v>
      </c>
      <c r="BB75" s="31">
        <f t="shared" si="117"/>
        <v>31621.500000000007</v>
      </c>
      <c r="BC75" s="31">
        <f t="shared" si="117"/>
        <v>18807.700000000004</v>
      </c>
      <c r="BD75" s="31">
        <f t="shared" si="117"/>
        <v>42976</v>
      </c>
      <c r="BE75" s="31"/>
      <c r="BF75" s="31"/>
      <c r="BG75" s="31">
        <f>BG73-BG76</f>
        <v>17774.100000000002</v>
      </c>
      <c r="BH75" s="31"/>
      <c r="BI75" s="31"/>
      <c r="BJ75" s="32">
        <f>BJ73-BJ76</f>
        <v>19558.000000000004</v>
      </c>
      <c r="BK75" s="32">
        <f>BK73-BK76</f>
        <v>39210.899999999994</v>
      </c>
      <c r="BL75" s="31">
        <f>BL73-BL76</f>
        <v>51622.700000000004</v>
      </c>
      <c r="BM75" s="31"/>
      <c r="BN75" s="31"/>
      <c r="BO75" s="31"/>
      <c r="BP75" s="31">
        <f>BP73-BP76</f>
        <v>23602.299999999996</v>
      </c>
      <c r="BQ75" s="31"/>
      <c r="BR75" s="31"/>
      <c r="BS75" s="32">
        <f>BX73-BX76</f>
        <v>34008.699999999997</v>
      </c>
      <c r="BT75" s="31">
        <f>BX73-BX76</f>
        <v>34008.699999999997</v>
      </c>
      <c r="BU75" s="31">
        <f>BY73-BY76</f>
        <v>84.932489718731418</v>
      </c>
      <c r="BV75" s="31">
        <f>CS73-CS76</f>
        <v>13638.499999999996</v>
      </c>
      <c r="BW75" s="31" t="e">
        <f>#REF!-#REF!</f>
        <v>#REF!</v>
      </c>
      <c r="BX75" s="35" t="e">
        <f t="shared" si="115"/>
        <v>#REF!</v>
      </c>
      <c r="BY75" s="36" t="e">
        <f t="shared" si="116"/>
        <v>#REF!</v>
      </c>
      <c r="BZ75" s="31" t="e">
        <f>#REF!-#REF!</f>
        <v>#REF!</v>
      </c>
      <c r="CA75" s="37"/>
      <c r="CB75" s="37"/>
      <c r="CC75" s="37">
        <f t="shared" si="110"/>
        <v>0</v>
      </c>
      <c r="CD75" s="37" t="e">
        <f t="shared" si="111"/>
        <v>#REF!</v>
      </c>
      <c r="CE75" s="38" t="e">
        <f t="shared" si="112"/>
        <v>#DIV/0!</v>
      </c>
      <c r="CF75" s="37">
        <f>CF73-CF76</f>
        <v>16111.300000000003</v>
      </c>
      <c r="CG75" s="31"/>
      <c r="CH75" s="31"/>
      <c r="CI75" s="37">
        <f t="shared" ref="CI75:CN75" si="118">CI73-CI76</f>
        <v>24862.200000000004</v>
      </c>
      <c r="CJ75" s="37">
        <f t="shared" si="118"/>
        <v>30091.599999999999</v>
      </c>
      <c r="CK75" s="37">
        <f t="shared" si="118"/>
        <v>33090.200000000004</v>
      </c>
      <c r="CL75" s="37">
        <f t="shared" si="118"/>
        <v>34499.300000000003</v>
      </c>
      <c r="CM75" s="37">
        <f t="shared" si="118"/>
        <v>33090.200000000004</v>
      </c>
      <c r="CN75" s="37">
        <f t="shared" si="118"/>
        <v>34499.300000000003</v>
      </c>
      <c r="CO75" s="37">
        <f t="shared" si="89"/>
        <v>1409.0999999999985</v>
      </c>
      <c r="CP75" s="37">
        <f t="shared" si="90"/>
        <v>252.95523701286808</v>
      </c>
      <c r="CQ75" s="38" t="e">
        <f t="shared" si="94"/>
        <v>#DIV/0!</v>
      </c>
      <c r="CR75" s="38">
        <f t="shared" si="95"/>
        <v>205.38504031332045</v>
      </c>
      <c r="CS75" s="37">
        <f>CS73-CS76</f>
        <v>13638.499999999996</v>
      </c>
      <c r="CT75" s="38">
        <f t="shared" si="96"/>
        <v>41.216130455542711</v>
      </c>
      <c r="CU75" s="38" t="e">
        <f t="shared" si="97"/>
        <v>#DIV/0!</v>
      </c>
      <c r="CV75" s="31"/>
      <c r="CW75" s="38">
        <f t="shared" si="98"/>
        <v>0</v>
      </c>
      <c r="CX75" s="38" t="e">
        <f t="shared" si="99"/>
        <v>#DIV/0!</v>
      </c>
      <c r="CY75" s="31"/>
      <c r="CZ75" s="38" t="e">
        <f t="shared" si="100"/>
        <v>#DIV/0!</v>
      </c>
      <c r="DA75" s="39"/>
    </row>
    <row r="76" spans="1:106" ht="24" customHeight="1" x14ac:dyDescent="0.25">
      <c r="A76" s="29" t="s">
        <v>227</v>
      </c>
      <c r="B76" s="30" t="s">
        <v>228</v>
      </c>
      <c r="C76" s="31">
        <f t="shared" ref="C76:AP76" si="119">C77+C78</f>
        <v>21206.855</v>
      </c>
      <c r="D76" s="31">
        <f t="shared" si="119"/>
        <v>25108.7</v>
      </c>
      <c r="E76" s="31">
        <f t="shared" si="119"/>
        <v>33287.9</v>
      </c>
      <c r="F76" s="31">
        <f t="shared" si="119"/>
        <v>33287.9</v>
      </c>
      <c r="G76" s="31">
        <f t="shared" si="119"/>
        <v>23604.5</v>
      </c>
      <c r="H76" s="31">
        <f t="shared" si="119"/>
        <v>26760.300000000003</v>
      </c>
      <c r="I76" s="31">
        <f t="shared" si="119"/>
        <v>26760.332999999999</v>
      </c>
      <c r="J76" s="31">
        <f t="shared" si="119"/>
        <v>25129.9</v>
      </c>
      <c r="K76" s="31">
        <f t="shared" si="119"/>
        <v>30112.5</v>
      </c>
      <c r="L76" s="31">
        <f t="shared" si="119"/>
        <v>30112.464</v>
      </c>
      <c r="M76" s="31">
        <f t="shared" si="119"/>
        <v>30112.464</v>
      </c>
      <c r="N76" s="31">
        <f t="shared" si="119"/>
        <v>25388.9</v>
      </c>
      <c r="O76" s="31">
        <f t="shared" si="119"/>
        <v>24860.9</v>
      </c>
      <c r="P76" s="31">
        <f t="shared" si="119"/>
        <v>24860.94526</v>
      </c>
      <c r="Q76" s="31">
        <f t="shared" si="119"/>
        <v>24860.94526</v>
      </c>
      <c r="R76" s="31">
        <f t="shared" si="119"/>
        <v>24796.5</v>
      </c>
      <c r="S76" s="31">
        <f t="shared" si="119"/>
        <v>25519</v>
      </c>
      <c r="T76" s="31">
        <f t="shared" si="119"/>
        <v>25518.97</v>
      </c>
      <c r="U76" s="31">
        <f t="shared" si="119"/>
        <v>25518.97</v>
      </c>
      <c r="V76" s="31">
        <f t="shared" si="119"/>
        <v>25783.599999999999</v>
      </c>
      <c r="W76" s="31">
        <f t="shared" si="119"/>
        <v>31474.9</v>
      </c>
      <c r="X76" s="31">
        <f t="shared" si="119"/>
        <v>31474.9</v>
      </c>
      <c r="Y76" s="31">
        <f t="shared" si="119"/>
        <v>31474.9</v>
      </c>
      <c r="Z76" s="31">
        <f t="shared" si="119"/>
        <v>27116.9</v>
      </c>
      <c r="AA76" s="31">
        <f t="shared" si="119"/>
        <v>31645.3</v>
      </c>
      <c r="AB76" s="31">
        <f t="shared" si="119"/>
        <v>31645.343000000001</v>
      </c>
      <c r="AC76" s="31">
        <f t="shared" si="119"/>
        <v>31645.343000000001</v>
      </c>
      <c r="AD76" s="31">
        <f t="shared" si="119"/>
        <v>25631.699999999997</v>
      </c>
      <c r="AE76" s="31">
        <f t="shared" si="119"/>
        <v>26197.8</v>
      </c>
      <c r="AF76" s="31">
        <f t="shared" si="119"/>
        <v>26197.760999999999</v>
      </c>
      <c r="AG76" s="31">
        <f t="shared" si="119"/>
        <v>26197.760999999999</v>
      </c>
      <c r="AH76" s="31">
        <f t="shared" si="119"/>
        <v>25647.300000000003</v>
      </c>
      <c r="AI76" s="31">
        <f t="shared" si="119"/>
        <v>25499.599999999999</v>
      </c>
      <c r="AJ76" s="31">
        <f t="shared" si="119"/>
        <v>25463.600000000002</v>
      </c>
      <c r="AK76" s="31">
        <f t="shared" si="119"/>
        <v>25291.3</v>
      </c>
      <c r="AL76" s="31">
        <f t="shared" si="119"/>
        <v>25291.342000000001</v>
      </c>
      <c r="AM76" s="31">
        <f t="shared" si="119"/>
        <v>25291.342000000001</v>
      </c>
      <c r="AN76" s="31">
        <f t="shared" si="119"/>
        <v>26672.7</v>
      </c>
      <c r="AO76" s="31">
        <f t="shared" si="119"/>
        <v>26672.7</v>
      </c>
      <c r="AP76" s="31">
        <f t="shared" si="119"/>
        <v>26672.7</v>
      </c>
      <c r="AQ76" s="31">
        <v>27963.5</v>
      </c>
      <c r="AR76" s="31">
        <v>29963.4</v>
      </c>
      <c r="AS76" s="31">
        <v>18665.400000000001</v>
      </c>
      <c r="AT76" s="31">
        <f>AT77+AT78</f>
        <v>18665.400000000001</v>
      </c>
      <c r="AU76" s="31">
        <f>AU77+AU78</f>
        <v>18665.400000000001</v>
      </c>
      <c r="AV76" s="31">
        <f>AV77+AV78</f>
        <v>18665.400000000001</v>
      </c>
      <c r="AW76" s="31">
        <f>AW77+AW78</f>
        <v>18665.400000000001</v>
      </c>
      <c r="AX76" s="31">
        <f t="shared" ref="AX76" si="120">AX77+AX78</f>
        <v>19144.400000000001</v>
      </c>
      <c r="AY76" s="31">
        <f>AY77+AY78</f>
        <v>18640.7</v>
      </c>
      <c r="AZ76" s="31">
        <f>AZ77+AZ78</f>
        <v>19693.5</v>
      </c>
      <c r="BA76" s="31">
        <v>19144.400000000001</v>
      </c>
      <c r="BB76" s="31">
        <v>19144.400000000001</v>
      </c>
      <c r="BC76" s="31">
        <v>19144.400000000001</v>
      </c>
      <c r="BD76" s="31">
        <v>19144.400000000001</v>
      </c>
      <c r="BE76" s="31">
        <v>19144.400000000001</v>
      </c>
      <c r="BF76" s="31">
        <f>BF77+BF78</f>
        <v>19144.400000000001</v>
      </c>
      <c r="BG76" s="31">
        <f t="shared" ref="BG76" si="121">BG77+BG78</f>
        <v>20291.2</v>
      </c>
      <c r="BH76" s="31">
        <f>BH77+BH78</f>
        <v>20162.5</v>
      </c>
      <c r="BI76" s="31">
        <f>BI77+BI78</f>
        <v>20495.5</v>
      </c>
      <c r="BJ76" s="31">
        <f t="shared" ref="BJ76:BM76" si="122">BJ77+BJ78</f>
        <v>20291.3</v>
      </c>
      <c r="BK76" s="31">
        <f t="shared" si="122"/>
        <v>20291.3</v>
      </c>
      <c r="BL76" s="31">
        <f t="shared" si="122"/>
        <v>20283.099999999999</v>
      </c>
      <c r="BM76" s="31">
        <f t="shared" si="122"/>
        <v>20291.2</v>
      </c>
      <c r="BN76" s="31">
        <f>BN77</f>
        <v>20283.099999999999</v>
      </c>
      <c r="BO76" s="31">
        <f>BO77+BO78</f>
        <v>20283.099999999999</v>
      </c>
      <c r="BP76" s="31">
        <f t="shared" ref="BP76:BV76" si="123">BP77+BP78</f>
        <v>16451.900000000001</v>
      </c>
      <c r="BQ76" s="31">
        <f t="shared" si="123"/>
        <v>17546.8</v>
      </c>
      <c r="BR76" s="31">
        <f t="shared" si="123"/>
        <v>19261.5</v>
      </c>
      <c r="BS76" s="31">
        <f t="shared" si="123"/>
        <v>16451.900000000001</v>
      </c>
      <c r="BT76" s="31">
        <f t="shared" si="123"/>
        <v>16451.900000000001</v>
      </c>
      <c r="BU76" s="31">
        <f t="shared" si="123"/>
        <v>16444.7</v>
      </c>
      <c r="BV76" s="31">
        <f t="shared" si="123"/>
        <v>13161.5</v>
      </c>
      <c r="BW76" s="31">
        <f>BW77+BW78</f>
        <v>16444.7</v>
      </c>
      <c r="BX76" s="35">
        <f t="shared" si="115"/>
        <v>-7.2000000000007276</v>
      </c>
      <c r="BY76" s="36">
        <f t="shared" si="116"/>
        <v>99.956236057841338</v>
      </c>
      <c r="BZ76" s="31">
        <f>BZ77+BZ78</f>
        <v>16444.7</v>
      </c>
      <c r="CA76" s="37">
        <f>CA77</f>
        <v>16444.7</v>
      </c>
      <c r="CB76" s="37">
        <f>CB77+CB78</f>
        <v>16444.7</v>
      </c>
      <c r="CC76" s="37">
        <f t="shared" si="110"/>
        <v>99.956236057841338</v>
      </c>
      <c r="CD76" s="37">
        <f t="shared" si="111"/>
        <v>100</v>
      </c>
      <c r="CE76" s="38">
        <f t="shared" si="112"/>
        <v>81.075871045353026</v>
      </c>
      <c r="CF76" s="37">
        <f>CF77+CF78</f>
        <v>20517.400000000001</v>
      </c>
      <c r="CG76" s="31">
        <f>CG77+CG78</f>
        <v>21305</v>
      </c>
      <c r="CH76" s="31">
        <f>CH77+CH78</f>
        <v>21394.9</v>
      </c>
      <c r="CI76" s="37">
        <f t="shared" ref="CI76:CN76" si="124">CI77+CI78</f>
        <v>20517.400000000001</v>
      </c>
      <c r="CJ76" s="37">
        <f t="shared" si="124"/>
        <v>20517.400000000001</v>
      </c>
      <c r="CK76" s="37">
        <f t="shared" si="124"/>
        <v>20517.400000000001</v>
      </c>
      <c r="CL76" s="37">
        <f t="shared" si="124"/>
        <v>20517.400000000001</v>
      </c>
      <c r="CM76" s="37">
        <f t="shared" si="124"/>
        <v>20517.400000000001</v>
      </c>
      <c r="CN76" s="37">
        <f t="shared" si="124"/>
        <v>20517.400000000001</v>
      </c>
      <c r="CO76" s="37">
        <f t="shared" si="89"/>
        <v>0</v>
      </c>
      <c r="CP76" s="37">
        <f t="shared" si="90"/>
        <v>90.818309379108257</v>
      </c>
      <c r="CQ76" s="38">
        <f t="shared" si="94"/>
        <v>124.76603404136289</v>
      </c>
      <c r="CR76" s="38">
        <f t="shared" si="95"/>
        <v>100</v>
      </c>
      <c r="CS76" s="37">
        <f>CS77+CS78</f>
        <v>22591.7</v>
      </c>
      <c r="CT76" s="38">
        <f t="shared" si="96"/>
        <v>110.10995545244523</v>
      </c>
      <c r="CU76" s="38">
        <f t="shared" si="97"/>
        <v>106.03942736446842</v>
      </c>
      <c r="CV76" s="31">
        <f>CV77+CV78</f>
        <v>22359.5</v>
      </c>
      <c r="CW76" s="38">
        <f t="shared" si="98"/>
        <v>98.972188901233636</v>
      </c>
      <c r="CX76" s="38">
        <f t="shared" si="99"/>
        <v>104.50855110330031</v>
      </c>
      <c r="CY76" s="31">
        <f>CY77+CY78</f>
        <v>21306.3</v>
      </c>
      <c r="CZ76" s="38">
        <f t="shared" si="100"/>
        <v>95.289697891276631</v>
      </c>
      <c r="DA76" s="39"/>
    </row>
    <row r="77" spans="1:106" ht="22.5" hidden="1" customHeight="1" x14ac:dyDescent="0.25">
      <c r="A77" s="17" t="s">
        <v>229</v>
      </c>
      <c r="B77" s="57" t="s">
        <v>230</v>
      </c>
      <c r="C77" s="43">
        <v>6110</v>
      </c>
      <c r="D77" s="43">
        <v>10578.6</v>
      </c>
      <c r="E77" s="43">
        <v>10703.5</v>
      </c>
      <c r="F77" s="43">
        <v>10703.5</v>
      </c>
      <c r="G77" s="43">
        <v>12391.2</v>
      </c>
      <c r="H77" s="43">
        <v>12391.2</v>
      </c>
      <c r="I77" s="43">
        <v>12391.2</v>
      </c>
      <c r="J77" s="43">
        <v>14496.7</v>
      </c>
      <c r="K77" s="43">
        <v>14496.7</v>
      </c>
      <c r="L77" s="43">
        <v>14496.7</v>
      </c>
      <c r="M77" s="43">
        <v>14496.7</v>
      </c>
      <c r="N77" s="43">
        <v>15368.7</v>
      </c>
      <c r="O77" s="43">
        <v>15368.7</v>
      </c>
      <c r="P77" s="43">
        <v>15368.7</v>
      </c>
      <c r="Q77" s="43">
        <v>15368.7</v>
      </c>
      <c r="R77" s="43">
        <v>15819.1</v>
      </c>
      <c r="S77" s="43">
        <v>16626.099999999999</v>
      </c>
      <c r="T77" s="43">
        <v>16626.099999999999</v>
      </c>
      <c r="U77" s="43">
        <v>16626.099999999999</v>
      </c>
      <c r="V77" s="43">
        <v>16306.4</v>
      </c>
      <c r="W77" s="43">
        <v>16306.4</v>
      </c>
      <c r="X77" s="43">
        <v>16306.4</v>
      </c>
      <c r="Y77" s="43">
        <v>31474.9</v>
      </c>
      <c r="Z77" s="43">
        <v>14866</v>
      </c>
      <c r="AA77" s="43">
        <v>14866</v>
      </c>
      <c r="AB77" s="43">
        <v>14866</v>
      </c>
      <c r="AC77" s="43">
        <v>14866</v>
      </c>
      <c r="AD77" s="43">
        <v>14625.8</v>
      </c>
      <c r="AE77" s="43">
        <v>14625.8</v>
      </c>
      <c r="AF77" s="43">
        <v>14625.8</v>
      </c>
      <c r="AG77" s="43">
        <v>14625.8</v>
      </c>
      <c r="AH77" s="43">
        <v>16895.900000000001</v>
      </c>
      <c r="AI77" s="43">
        <v>16793</v>
      </c>
      <c r="AJ77" s="43">
        <v>16811.400000000001</v>
      </c>
      <c r="AK77" s="43">
        <v>16996.5</v>
      </c>
      <c r="AL77" s="43">
        <v>16996.5</v>
      </c>
      <c r="AM77" s="43">
        <v>16996.5</v>
      </c>
      <c r="AN77" s="43">
        <v>18665.400000000001</v>
      </c>
      <c r="AO77" s="43">
        <v>18665.400000000001</v>
      </c>
      <c r="AP77" s="43">
        <v>18665.400000000001</v>
      </c>
      <c r="AQ77" s="43"/>
      <c r="AR77" s="43"/>
      <c r="AS77" s="43"/>
      <c r="AT77" s="43">
        <v>18665.400000000001</v>
      </c>
      <c r="AU77" s="43">
        <v>18665.400000000001</v>
      </c>
      <c r="AV77" s="43">
        <v>18665.400000000001</v>
      </c>
      <c r="AW77" s="43">
        <v>18665.400000000001</v>
      </c>
      <c r="AX77" s="43">
        <v>19144.400000000001</v>
      </c>
      <c r="AY77" s="43">
        <v>18640.7</v>
      </c>
      <c r="AZ77" s="43">
        <v>19693.5</v>
      </c>
      <c r="BA77" s="43">
        <v>19145.400000000001</v>
      </c>
      <c r="BB77" s="43">
        <v>19146.400000000001</v>
      </c>
      <c r="BC77" s="43">
        <v>19144.400000000001</v>
      </c>
      <c r="BD77" s="43">
        <v>19144.400000000001</v>
      </c>
      <c r="BE77" s="43">
        <v>19144.400000000001</v>
      </c>
      <c r="BF77" s="43">
        <v>19144.400000000001</v>
      </c>
      <c r="BG77" s="43">
        <v>20291.2</v>
      </c>
      <c r="BH77" s="43">
        <v>20162.5</v>
      </c>
      <c r="BI77" s="43">
        <v>20495.5</v>
      </c>
      <c r="BJ77" s="31">
        <v>20291.3</v>
      </c>
      <c r="BK77" s="31">
        <v>20291.3</v>
      </c>
      <c r="BL77" s="43">
        <v>20283.099999999999</v>
      </c>
      <c r="BM77" s="43">
        <v>20291.2</v>
      </c>
      <c r="BN77" s="43">
        <v>20283.099999999999</v>
      </c>
      <c r="BO77" s="43">
        <v>20283.099999999999</v>
      </c>
      <c r="BP77" s="43">
        <v>16451.900000000001</v>
      </c>
      <c r="BQ77" s="43">
        <v>17546.8</v>
      </c>
      <c r="BR77" s="43">
        <v>19261.5</v>
      </c>
      <c r="BS77" s="31">
        <v>16451.900000000001</v>
      </c>
      <c r="BT77" s="43">
        <v>16451.900000000001</v>
      </c>
      <c r="BU77" s="43">
        <v>16444.7</v>
      </c>
      <c r="BV77" s="43">
        <v>13161.5</v>
      </c>
      <c r="BW77" s="43">
        <v>16444.7</v>
      </c>
      <c r="BX77" s="35">
        <f t="shared" si="115"/>
        <v>-7.2000000000007276</v>
      </c>
      <c r="BY77" s="36">
        <f t="shared" si="116"/>
        <v>99.956236057841338</v>
      </c>
      <c r="BZ77" s="43">
        <v>16444.7</v>
      </c>
      <c r="CA77" s="38">
        <v>16444.7</v>
      </c>
      <c r="CB77" s="38">
        <v>16444.7</v>
      </c>
      <c r="CC77" s="37">
        <f t="shared" si="110"/>
        <v>99.956236057841338</v>
      </c>
      <c r="CD77" s="37">
        <f t="shared" si="111"/>
        <v>100</v>
      </c>
      <c r="CE77" s="38">
        <f t="shared" si="112"/>
        <v>81.075871045353026</v>
      </c>
      <c r="CF77" s="38">
        <v>20517.400000000001</v>
      </c>
      <c r="CG77" s="43">
        <v>21305</v>
      </c>
      <c r="CH77" s="43">
        <v>21394.9</v>
      </c>
      <c r="CI77" s="38">
        <v>20517.400000000001</v>
      </c>
      <c r="CJ77" s="38">
        <v>20517.400000000001</v>
      </c>
      <c r="CK77" s="38">
        <v>20517.400000000001</v>
      </c>
      <c r="CL77" s="38">
        <v>20517.400000000001</v>
      </c>
      <c r="CM77" s="38">
        <v>20517.400000000001</v>
      </c>
      <c r="CN77" s="38">
        <v>20517.400000000001</v>
      </c>
      <c r="CO77" s="37">
        <f t="shared" si="89"/>
        <v>0</v>
      </c>
      <c r="CP77" s="37">
        <f t="shared" si="90"/>
        <v>90.818309379108257</v>
      </c>
      <c r="CQ77" s="38">
        <f t="shared" si="94"/>
        <v>124.76603404136289</v>
      </c>
      <c r="CR77" s="38">
        <f t="shared" si="95"/>
        <v>100</v>
      </c>
      <c r="CS77" s="38">
        <v>22591.7</v>
      </c>
      <c r="CT77" s="38">
        <f t="shared" si="96"/>
        <v>110.10995545244523</v>
      </c>
      <c r="CU77" s="38">
        <f t="shared" si="97"/>
        <v>106.03942736446842</v>
      </c>
      <c r="CV77" s="43">
        <v>22359.5</v>
      </c>
      <c r="CW77" s="38">
        <f t="shared" si="98"/>
        <v>98.972188901233636</v>
      </c>
      <c r="CX77" s="38">
        <f t="shared" si="99"/>
        <v>104.50855110330031</v>
      </c>
      <c r="CY77" s="43">
        <v>21306.3</v>
      </c>
      <c r="CZ77" s="38">
        <f t="shared" si="100"/>
        <v>95.289697891276631</v>
      </c>
      <c r="DA77" s="39"/>
    </row>
    <row r="78" spans="1:106" ht="22.5" hidden="1" customHeight="1" x14ac:dyDescent="0.25">
      <c r="A78" s="17" t="s">
        <v>231</v>
      </c>
      <c r="B78" s="57" t="s">
        <v>232</v>
      </c>
      <c r="C78" s="43">
        <v>15096.855</v>
      </c>
      <c r="D78" s="43">
        <v>14530.1</v>
      </c>
      <c r="E78" s="43">
        <v>22584.400000000001</v>
      </c>
      <c r="F78" s="43">
        <v>22584.400000000001</v>
      </c>
      <c r="G78" s="43">
        <v>11213.3</v>
      </c>
      <c r="H78" s="43">
        <v>14369.1</v>
      </c>
      <c r="I78" s="43">
        <v>14369.133</v>
      </c>
      <c r="J78" s="43">
        <v>10633.2</v>
      </c>
      <c r="K78" s="43">
        <v>15615.8</v>
      </c>
      <c r="L78" s="43">
        <v>15615.763999999999</v>
      </c>
      <c r="M78" s="43">
        <v>15615.763999999999</v>
      </c>
      <c r="N78" s="43">
        <v>10020.200000000001</v>
      </c>
      <c r="O78" s="43">
        <v>9492.2000000000007</v>
      </c>
      <c r="P78" s="43">
        <f>10878.37334-1386.12808</f>
        <v>9492.2452599999997</v>
      </c>
      <c r="Q78" s="43">
        <f>10878.37334-1386.12808</f>
        <v>9492.2452599999997</v>
      </c>
      <c r="R78" s="43">
        <v>8977.4</v>
      </c>
      <c r="S78" s="43">
        <v>8892.9</v>
      </c>
      <c r="T78" s="43">
        <v>8892.8700000000008</v>
      </c>
      <c r="U78" s="43">
        <v>8892.8700000000008</v>
      </c>
      <c r="V78" s="43">
        <v>9477.2000000000007</v>
      </c>
      <c r="W78" s="43">
        <v>15168.5</v>
      </c>
      <c r="X78" s="43">
        <v>15168.5</v>
      </c>
      <c r="Y78" s="43">
        <v>0</v>
      </c>
      <c r="Z78" s="43">
        <v>12250.9</v>
      </c>
      <c r="AA78" s="43">
        <v>16779.3</v>
      </c>
      <c r="AB78" s="43">
        <v>16779.343000000001</v>
      </c>
      <c r="AC78" s="43">
        <v>16779.343000000001</v>
      </c>
      <c r="AD78" s="43">
        <v>11005.9</v>
      </c>
      <c r="AE78" s="43">
        <v>11572</v>
      </c>
      <c r="AF78" s="43">
        <v>11571.960999999999</v>
      </c>
      <c r="AG78" s="43">
        <v>11571.960999999999</v>
      </c>
      <c r="AH78" s="43">
        <v>8751.4</v>
      </c>
      <c r="AI78" s="43">
        <v>8706.6</v>
      </c>
      <c r="AJ78" s="43">
        <v>8652.2000000000007</v>
      </c>
      <c r="AK78" s="43">
        <v>8294.7999999999993</v>
      </c>
      <c r="AL78" s="43">
        <v>8294.8420000000006</v>
      </c>
      <c r="AM78" s="43">
        <v>8294.8420000000006</v>
      </c>
      <c r="AN78" s="43">
        <v>8007.3</v>
      </c>
      <c r="AO78" s="43">
        <v>8007.3</v>
      </c>
      <c r="AP78" s="43">
        <v>8007.3</v>
      </c>
      <c r="AQ78" s="43"/>
      <c r="AR78" s="43"/>
      <c r="AS78" s="43"/>
      <c r="AT78" s="43"/>
      <c r="AU78" s="43"/>
      <c r="AV78" s="43">
        <v>0</v>
      </c>
      <c r="AW78" s="43">
        <v>0</v>
      </c>
      <c r="AX78" s="43"/>
      <c r="AY78" s="43"/>
      <c r="AZ78" s="43"/>
      <c r="BA78" s="43"/>
      <c r="BB78" s="43"/>
      <c r="BC78" s="43"/>
      <c r="BD78" s="43"/>
      <c r="BE78" s="43"/>
      <c r="BF78" s="43">
        <v>0</v>
      </c>
      <c r="BG78" s="43"/>
      <c r="BH78" s="43"/>
      <c r="BI78" s="43"/>
      <c r="BJ78" s="31"/>
      <c r="BK78" s="31"/>
      <c r="BL78" s="43"/>
      <c r="BM78" s="43"/>
      <c r="BN78" s="43"/>
      <c r="BO78" s="43"/>
      <c r="BP78" s="43"/>
      <c r="BQ78" s="43"/>
      <c r="BR78" s="43"/>
      <c r="BS78" s="31"/>
      <c r="BT78" s="43"/>
      <c r="BU78" s="43"/>
      <c r="BV78" s="43"/>
      <c r="BW78" s="43"/>
      <c r="BX78" s="35">
        <f t="shared" si="115"/>
        <v>0</v>
      </c>
      <c r="BY78" s="36" t="e">
        <f t="shared" si="116"/>
        <v>#DIV/0!</v>
      </c>
      <c r="BZ78" s="43"/>
      <c r="CA78" s="38"/>
      <c r="CB78" s="38"/>
      <c r="CC78" s="37" t="e">
        <f t="shared" si="110"/>
        <v>#DIV/0!</v>
      </c>
      <c r="CD78" s="37" t="e">
        <f t="shared" si="111"/>
        <v>#DIV/0!</v>
      </c>
      <c r="CE78" s="38" t="e">
        <f t="shared" si="112"/>
        <v>#DIV/0!</v>
      </c>
      <c r="CF78" s="38"/>
      <c r="CG78" s="43"/>
      <c r="CH78" s="43"/>
      <c r="CI78" s="38"/>
      <c r="CJ78" s="38"/>
      <c r="CK78" s="38"/>
      <c r="CL78" s="38"/>
      <c r="CM78" s="38"/>
      <c r="CN78" s="38"/>
      <c r="CO78" s="37">
        <f t="shared" si="89"/>
        <v>0</v>
      </c>
      <c r="CP78" s="37" t="e">
        <f t="shared" si="90"/>
        <v>#DIV/0!</v>
      </c>
      <c r="CQ78" s="38" t="e">
        <f t="shared" si="94"/>
        <v>#DIV/0!</v>
      </c>
      <c r="CR78" s="38" t="e">
        <f t="shared" si="95"/>
        <v>#DIV/0!</v>
      </c>
      <c r="CS78" s="38"/>
      <c r="CT78" s="38" t="e">
        <f t="shared" si="96"/>
        <v>#DIV/0!</v>
      </c>
      <c r="CU78" s="38" t="e">
        <f t="shared" si="97"/>
        <v>#DIV/0!</v>
      </c>
      <c r="CV78" s="43"/>
      <c r="CW78" s="38" t="e">
        <f t="shared" si="98"/>
        <v>#DIV/0!</v>
      </c>
      <c r="CX78" s="38" t="e">
        <f t="shared" si="99"/>
        <v>#DIV/0!</v>
      </c>
      <c r="CY78" s="43"/>
      <c r="CZ78" s="38" t="e">
        <f t="shared" si="100"/>
        <v>#DIV/0!</v>
      </c>
      <c r="DA78" s="39"/>
    </row>
    <row r="79" spans="1:106" ht="28.5" customHeight="1" x14ac:dyDescent="0.25">
      <c r="A79" s="29" t="s">
        <v>233</v>
      </c>
      <c r="B79" s="59" t="s">
        <v>234</v>
      </c>
      <c r="C79" s="31">
        <f t="shared" ref="C79:I79" si="125">C80+C81+C82+C83</f>
        <v>5965.47</v>
      </c>
      <c r="D79" s="31">
        <f t="shared" si="125"/>
        <v>0</v>
      </c>
      <c r="E79" s="31">
        <f t="shared" si="125"/>
        <v>15541.3</v>
      </c>
      <c r="F79" s="31">
        <f t="shared" si="125"/>
        <v>12306.21</v>
      </c>
      <c r="G79" s="31">
        <f t="shared" si="125"/>
        <v>3874.9</v>
      </c>
      <c r="H79" s="31">
        <f t="shared" si="125"/>
        <v>8505.6</v>
      </c>
      <c r="I79" s="31">
        <f t="shared" si="125"/>
        <v>8505.6200000000008</v>
      </c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>
        <f t="shared" ref="AK79:AP79" si="126">AK83</f>
        <v>12078.8</v>
      </c>
      <c r="AL79" s="31">
        <f t="shared" si="126"/>
        <v>12078.83</v>
      </c>
      <c r="AM79" s="31">
        <f t="shared" si="126"/>
        <v>12078.83</v>
      </c>
      <c r="AN79" s="31">
        <f t="shared" si="126"/>
        <v>60</v>
      </c>
      <c r="AO79" s="31">
        <f t="shared" si="126"/>
        <v>60</v>
      </c>
      <c r="AP79" s="31">
        <f t="shared" si="126"/>
        <v>60</v>
      </c>
      <c r="AQ79" s="31">
        <v>12614.9</v>
      </c>
      <c r="AR79" s="31">
        <v>12615</v>
      </c>
      <c r="AS79" s="31">
        <v>60</v>
      </c>
      <c r="AT79" s="31">
        <f t="shared" ref="AT79:BB79" si="127">AT83</f>
        <v>60</v>
      </c>
      <c r="AU79" s="31">
        <f t="shared" si="127"/>
        <v>60</v>
      </c>
      <c r="AV79" s="31">
        <f t="shared" si="127"/>
        <v>60</v>
      </c>
      <c r="AW79" s="31">
        <f>AW83</f>
        <v>60</v>
      </c>
      <c r="AX79" s="31">
        <f t="shared" si="127"/>
        <v>58.4</v>
      </c>
      <c r="AY79" s="31">
        <f t="shared" si="127"/>
        <v>58.5</v>
      </c>
      <c r="AZ79" s="31">
        <f t="shared" si="127"/>
        <v>58.4</v>
      </c>
      <c r="BA79" s="31">
        <f t="shared" si="127"/>
        <v>58.4</v>
      </c>
      <c r="BB79" s="31">
        <f t="shared" si="127"/>
        <v>58.4</v>
      </c>
      <c r="BC79" s="31">
        <v>58.4</v>
      </c>
      <c r="BD79" s="31">
        <v>58.4</v>
      </c>
      <c r="BE79" s="31">
        <v>58.4</v>
      </c>
      <c r="BF79" s="31">
        <f>BF83</f>
        <v>58.4</v>
      </c>
      <c r="BG79" s="31">
        <f>BG83</f>
        <v>31.1</v>
      </c>
      <c r="BH79" s="31">
        <f>BH83</f>
        <v>30.7</v>
      </c>
      <c r="BI79" s="31">
        <f>BI83</f>
        <v>30.6</v>
      </c>
      <c r="BJ79" s="31">
        <f t="shared" ref="BJ79:BS79" si="128">BJ83</f>
        <v>31.1</v>
      </c>
      <c r="BK79" s="31">
        <f t="shared" si="128"/>
        <v>10031.1</v>
      </c>
      <c r="BL79" s="31">
        <f t="shared" si="128"/>
        <v>10031.1</v>
      </c>
      <c r="BM79" s="31">
        <f t="shared" si="128"/>
        <v>10031.1</v>
      </c>
      <c r="BN79" s="31">
        <f t="shared" si="128"/>
        <v>10031.1</v>
      </c>
      <c r="BO79" s="31">
        <f t="shared" si="128"/>
        <v>10031.1</v>
      </c>
      <c r="BP79" s="31">
        <f t="shared" si="128"/>
        <v>37.1</v>
      </c>
      <c r="BQ79" s="31">
        <f t="shared" si="128"/>
        <v>37.299999999999997</v>
      </c>
      <c r="BR79" s="31">
        <f t="shared" si="128"/>
        <v>37.1</v>
      </c>
      <c r="BS79" s="31">
        <f t="shared" si="128"/>
        <v>37.1</v>
      </c>
      <c r="BT79" s="31">
        <f>BT80+BT83</f>
        <v>15109.1</v>
      </c>
      <c r="BU79" s="31">
        <f>BU80+BU83</f>
        <v>14124.3</v>
      </c>
      <c r="BV79" s="31">
        <f>BV80+BV83</f>
        <v>7206.8</v>
      </c>
      <c r="BW79" s="31">
        <f>BW80+BW83</f>
        <v>14124.3</v>
      </c>
      <c r="BX79" s="35">
        <f t="shared" si="115"/>
        <v>14087.199999999999</v>
      </c>
      <c r="BY79" s="36">
        <f t="shared" si="116"/>
        <v>38070.88948787062</v>
      </c>
      <c r="BZ79" s="31">
        <f>BZ80+BZ83</f>
        <v>14124.3</v>
      </c>
      <c r="CA79" s="37">
        <f>CA83+CA80</f>
        <v>10740.51204</v>
      </c>
      <c r="CB79" s="37">
        <f>CB83+CB80</f>
        <v>10740.51204</v>
      </c>
      <c r="CC79" s="37">
        <f t="shared" si="110"/>
        <v>28950.167223719676</v>
      </c>
      <c r="CD79" s="37">
        <f t="shared" si="111"/>
        <v>76.042791784371616</v>
      </c>
      <c r="CE79" s="38">
        <f t="shared" si="112"/>
        <v>107.07212608786674</v>
      </c>
      <c r="CF79" s="37">
        <f>CF83</f>
        <v>85.2</v>
      </c>
      <c r="CG79" s="31">
        <f>CG83</f>
        <v>85.2</v>
      </c>
      <c r="CH79" s="31">
        <f>CH83</f>
        <v>85.2</v>
      </c>
      <c r="CI79" s="37">
        <f t="shared" ref="CI79:CN79" si="129">CI83+CI80</f>
        <v>8085.2</v>
      </c>
      <c r="CJ79" s="37">
        <f t="shared" si="129"/>
        <v>8085.2</v>
      </c>
      <c r="CK79" s="37">
        <f t="shared" si="129"/>
        <v>8085.2</v>
      </c>
      <c r="CL79" s="37">
        <f t="shared" si="129"/>
        <v>8085.2</v>
      </c>
      <c r="CM79" s="37">
        <f t="shared" si="129"/>
        <v>8085.2</v>
      </c>
      <c r="CN79" s="37">
        <f t="shared" si="129"/>
        <v>8085.2</v>
      </c>
      <c r="CO79" s="37">
        <f t="shared" si="89"/>
        <v>0</v>
      </c>
      <c r="CP79" s="37">
        <f t="shared" si="90"/>
        <v>29400.727272727272</v>
      </c>
      <c r="CQ79" s="38">
        <f t="shared" si="94"/>
        <v>75.277602873019077</v>
      </c>
      <c r="CR79" s="38">
        <f t="shared" si="95"/>
        <v>9489.6713615023473</v>
      </c>
      <c r="CS79" s="37">
        <f>CS83</f>
        <v>27.5</v>
      </c>
      <c r="CT79" s="38">
        <f t="shared" si="96"/>
        <v>0.34012764062731904</v>
      </c>
      <c r="CU79" s="38">
        <f t="shared" si="97"/>
        <v>32.27699530516432</v>
      </c>
      <c r="CV79" s="31">
        <f>CV83</f>
        <v>27.4</v>
      </c>
      <c r="CW79" s="38">
        <f t="shared" si="98"/>
        <v>99.63636363636364</v>
      </c>
      <c r="CX79" s="38">
        <f t="shared" si="99"/>
        <v>32.159624413145536</v>
      </c>
      <c r="CY79" s="31">
        <f>CY83</f>
        <v>27.5</v>
      </c>
      <c r="CZ79" s="38">
        <f t="shared" si="100"/>
        <v>100.36496350364965</v>
      </c>
      <c r="DA79" s="39"/>
    </row>
    <row r="80" spans="1:106" ht="22.5" hidden="1" customHeight="1" x14ac:dyDescent="0.25">
      <c r="A80" s="17" t="s">
        <v>235</v>
      </c>
      <c r="B80" s="57" t="s">
        <v>236</v>
      </c>
      <c r="C80" s="43">
        <v>4493.0200000000004</v>
      </c>
      <c r="D80" s="43">
        <v>0</v>
      </c>
      <c r="E80" s="43">
        <v>5580.2</v>
      </c>
      <c r="F80" s="43">
        <v>5580.2</v>
      </c>
      <c r="G80" s="43">
        <v>3176.8</v>
      </c>
      <c r="H80" s="43">
        <v>499.6</v>
      </c>
      <c r="I80" s="43">
        <v>499.62</v>
      </c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31"/>
      <c r="BK80" s="31"/>
      <c r="BL80" s="43"/>
      <c r="BM80" s="43"/>
      <c r="BN80" s="43"/>
      <c r="BO80" s="43"/>
      <c r="BP80" s="43"/>
      <c r="BQ80" s="43"/>
      <c r="BR80" s="43"/>
      <c r="BS80" s="31"/>
      <c r="BT80" s="43">
        <v>8172</v>
      </c>
      <c r="BU80" s="43">
        <v>7187.2</v>
      </c>
      <c r="BV80" s="43">
        <f>6827.8+359.4</f>
        <v>7187.2</v>
      </c>
      <c r="BW80" s="43">
        <v>7187.2</v>
      </c>
      <c r="BX80" s="35">
        <f t="shared" si="115"/>
        <v>7187.2</v>
      </c>
      <c r="BY80" s="36" t="e">
        <f t="shared" si="116"/>
        <v>#DIV/0!</v>
      </c>
      <c r="BZ80" s="43">
        <v>7187.2</v>
      </c>
      <c r="CA80" s="38">
        <v>7187.1844099999998</v>
      </c>
      <c r="CB80" s="38">
        <v>7187.1844099999998</v>
      </c>
      <c r="CC80" s="37" t="e">
        <f t="shared" si="110"/>
        <v>#DIV/0!</v>
      </c>
      <c r="CD80" s="37">
        <f t="shared" si="111"/>
        <v>99.999783086598399</v>
      </c>
      <c r="CE80" s="38" t="e">
        <f t="shared" si="112"/>
        <v>#DIV/0!</v>
      </c>
      <c r="CF80" s="38"/>
      <c r="CG80" s="43"/>
      <c r="CH80" s="43"/>
      <c r="CI80" s="38">
        <f>7600+400</f>
        <v>8000</v>
      </c>
      <c r="CJ80" s="38">
        <v>8000</v>
      </c>
      <c r="CK80" s="38">
        <v>8000</v>
      </c>
      <c r="CL80" s="38">
        <v>8000</v>
      </c>
      <c r="CM80" s="38">
        <v>8000</v>
      </c>
      <c r="CN80" s="38">
        <v>8000</v>
      </c>
      <c r="CO80" s="37">
        <f t="shared" si="89"/>
        <v>0</v>
      </c>
      <c r="CP80" s="37" t="e">
        <f t="shared" si="90"/>
        <v>#DIV/0!</v>
      </c>
      <c r="CQ80" s="38">
        <f t="shared" si="94"/>
        <v>111.30923521134474</v>
      </c>
      <c r="CR80" s="38" t="e">
        <f t="shared" si="95"/>
        <v>#DIV/0!</v>
      </c>
      <c r="CS80" s="38"/>
      <c r="CT80" s="38">
        <f t="shared" si="96"/>
        <v>0</v>
      </c>
      <c r="CU80" s="38" t="e">
        <f t="shared" si="97"/>
        <v>#DIV/0!</v>
      </c>
      <c r="CV80" s="43"/>
      <c r="CW80" s="38" t="e">
        <f t="shared" si="98"/>
        <v>#DIV/0!</v>
      </c>
      <c r="CX80" s="38" t="e">
        <f t="shared" si="99"/>
        <v>#DIV/0!</v>
      </c>
      <c r="CY80" s="43"/>
      <c r="CZ80" s="38" t="e">
        <f t="shared" si="100"/>
        <v>#DIV/0!</v>
      </c>
      <c r="DA80" s="39"/>
    </row>
    <row r="81" spans="1:105" ht="24" hidden="1" customHeight="1" x14ac:dyDescent="0.25">
      <c r="A81" s="17" t="s">
        <v>237</v>
      </c>
      <c r="B81" s="57" t="s">
        <v>238</v>
      </c>
      <c r="C81" s="43">
        <v>1390.45</v>
      </c>
      <c r="D81" s="43">
        <v>0</v>
      </c>
      <c r="E81" s="43">
        <v>0</v>
      </c>
      <c r="F81" s="43">
        <v>0</v>
      </c>
      <c r="G81" s="43">
        <v>0</v>
      </c>
      <c r="H81" s="43">
        <v>0</v>
      </c>
      <c r="I81" s="43">
        <v>0</v>
      </c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31"/>
      <c r="BK81" s="31"/>
      <c r="BL81" s="43"/>
      <c r="BM81" s="43"/>
      <c r="BN81" s="43"/>
      <c r="BO81" s="43"/>
      <c r="BP81" s="43"/>
      <c r="BQ81" s="43"/>
      <c r="BR81" s="43"/>
      <c r="BS81" s="31"/>
      <c r="BT81" s="43"/>
      <c r="BU81" s="43"/>
      <c r="BV81" s="43"/>
      <c r="BW81" s="43"/>
      <c r="BX81" s="35">
        <f t="shared" si="115"/>
        <v>0</v>
      </c>
      <c r="BY81" s="36" t="e">
        <f t="shared" si="116"/>
        <v>#DIV/0!</v>
      </c>
      <c r="BZ81" s="43"/>
      <c r="CA81" s="38"/>
      <c r="CB81" s="38"/>
      <c r="CC81" s="37" t="e">
        <f t="shared" si="110"/>
        <v>#DIV/0!</v>
      </c>
      <c r="CD81" s="37" t="e">
        <f t="shared" si="111"/>
        <v>#DIV/0!</v>
      </c>
      <c r="CE81" s="38" t="e">
        <f t="shared" si="112"/>
        <v>#DIV/0!</v>
      </c>
      <c r="CF81" s="38"/>
      <c r="CG81" s="43"/>
      <c r="CH81" s="43"/>
      <c r="CI81" s="38"/>
      <c r="CJ81" s="38"/>
      <c r="CK81" s="38"/>
      <c r="CL81" s="38"/>
      <c r="CM81" s="38"/>
      <c r="CN81" s="38"/>
      <c r="CO81" s="37">
        <f t="shared" si="89"/>
        <v>0</v>
      </c>
      <c r="CP81" s="37" t="e">
        <f t="shared" si="90"/>
        <v>#DIV/0!</v>
      </c>
      <c r="CQ81" s="38" t="e">
        <f t="shared" si="94"/>
        <v>#DIV/0!</v>
      </c>
      <c r="CR81" s="38" t="e">
        <f t="shared" si="95"/>
        <v>#DIV/0!</v>
      </c>
      <c r="CS81" s="38"/>
      <c r="CT81" s="38" t="e">
        <f t="shared" si="96"/>
        <v>#DIV/0!</v>
      </c>
      <c r="CU81" s="38" t="e">
        <f t="shared" si="97"/>
        <v>#DIV/0!</v>
      </c>
      <c r="CV81" s="43"/>
      <c r="CW81" s="38" t="e">
        <f t="shared" si="98"/>
        <v>#DIV/0!</v>
      </c>
      <c r="CX81" s="38" t="e">
        <f t="shared" si="99"/>
        <v>#DIV/0!</v>
      </c>
      <c r="CY81" s="43"/>
      <c r="CZ81" s="38" t="e">
        <f t="shared" si="100"/>
        <v>#DIV/0!</v>
      </c>
      <c r="DA81" s="39"/>
    </row>
    <row r="82" spans="1:105" ht="23.25" hidden="1" customHeight="1" x14ac:dyDescent="0.25">
      <c r="A82" s="17" t="s">
        <v>239</v>
      </c>
      <c r="B82" s="57" t="s">
        <v>240</v>
      </c>
      <c r="C82" s="43">
        <v>0</v>
      </c>
      <c r="D82" s="43">
        <v>0</v>
      </c>
      <c r="E82" s="43">
        <v>920.7</v>
      </c>
      <c r="F82" s="43">
        <v>891</v>
      </c>
      <c r="G82" s="43">
        <v>0</v>
      </c>
      <c r="H82" s="43">
        <v>0</v>
      </c>
      <c r="I82" s="43">
        <v>0</v>
      </c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31"/>
      <c r="BK82" s="31"/>
      <c r="BL82" s="43"/>
      <c r="BM82" s="43"/>
      <c r="BN82" s="43"/>
      <c r="BO82" s="43"/>
      <c r="BP82" s="43"/>
      <c r="BQ82" s="43"/>
      <c r="BR82" s="43"/>
      <c r="BS82" s="31"/>
      <c r="BT82" s="43"/>
      <c r="BU82" s="43"/>
      <c r="BV82" s="43"/>
      <c r="BW82" s="43"/>
      <c r="BX82" s="35">
        <f t="shared" si="115"/>
        <v>0</v>
      </c>
      <c r="BY82" s="36" t="e">
        <f t="shared" si="116"/>
        <v>#DIV/0!</v>
      </c>
      <c r="BZ82" s="43"/>
      <c r="CA82" s="38"/>
      <c r="CB82" s="38"/>
      <c r="CC82" s="37" t="e">
        <f t="shared" si="110"/>
        <v>#DIV/0!</v>
      </c>
      <c r="CD82" s="37" t="e">
        <f t="shared" si="111"/>
        <v>#DIV/0!</v>
      </c>
      <c r="CE82" s="38" t="e">
        <f t="shared" si="112"/>
        <v>#DIV/0!</v>
      </c>
      <c r="CF82" s="38"/>
      <c r="CG82" s="43"/>
      <c r="CH82" s="43"/>
      <c r="CI82" s="38"/>
      <c r="CJ82" s="38"/>
      <c r="CK82" s="38"/>
      <c r="CL82" s="38"/>
      <c r="CM82" s="38"/>
      <c r="CN82" s="38"/>
      <c r="CO82" s="37">
        <f t="shared" si="89"/>
        <v>0</v>
      </c>
      <c r="CP82" s="37" t="e">
        <f t="shared" si="90"/>
        <v>#DIV/0!</v>
      </c>
      <c r="CQ82" s="38" t="e">
        <f t="shared" si="94"/>
        <v>#DIV/0!</v>
      </c>
      <c r="CR82" s="38" t="e">
        <f t="shared" si="95"/>
        <v>#DIV/0!</v>
      </c>
      <c r="CS82" s="38"/>
      <c r="CT82" s="38" t="e">
        <f t="shared" si="96"/>
        <v>#DIV/0!</v>
      </c>
      <c r="CU82" s="38" t="e">
        <f t="shared" si="97"/>
        <v>#DIV/0!</v>
      </c>
      <c r="CV82" s="43"/>
      <c r="CW82" s="38" t="e">
        <f t="shared" si="98"/>
        <v>#DIV/0!</v>
      </c>
      <c r="CX82" s="38" t="e">
        <f t="shared" si="99"/>
        <v>#DIV/0!</v>
      </c>
      <c r="CY82" s="43"/>
      <c r="CZ82" s="38" t="e">
        <f t="shared" si="100"/>
        <v>#DIV/0!</v>
      </c>
      <c r="DA82" s="39"/>
    </row>
    <row r="83" spans="1:105" ht="22.5" hidden="1" customHeight="1" x14ac:dyDescent="0.25">
      <c r="A83" s="17" t="s">
        <v>241</v>
      </c>
      <c r="B83" s="57" t="s">
        <v>242</v>
      </c>
      <c r="C83" s="43">
        <v>82</v>
      </c>
      <c r="D83" s="43">
        <v>0</v>
      </c>
      <c r="E83" s="43">
        <v>9040.4</v>
      </c>
      <c r="F83" s="43">
        <v>5835.01</v>
      </c>
      <c r="G83" s="43">
        <v>698.1</v>
      </c>
      <c r="H83" s="43">
        <v>8006</v>
      </c>
      <c r="I83" s="43">
        <v>8006</v>
      </c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>
        <v>12078.8</v>
      </c>
      <c r="AL83" s="43">
        <v>12078.83</v>
      </c>
      <c r="AM83" s="43">
        <v>12078.83</v>
      </c>
      <c r="AN83" s="43">
        <v>60</v>
      </c>
      <c r="AO83" s="43">
        <v>60</v>
      </c>
      <c r="AP83" s="43">
        <v>60</v>
      </c>
      <c r="AQ83" s="43"/>
      <c r="AR83" s="43"/>
      <c r="AS83" s="43"/>
      <c r="AT83" s="43">
        <v>60</v>
      </c>
      <c r="AU83" s="43">
        <v>60</v>
      </c>
      <c r="AV83" s="43">
        <v>60</v>
      </c>
      <c r="AW83" s="43">
        <v>60</v>
      </c>
      <c r="AX83" s="43">
        <v>58.4</v>
      </c>
      <c r="AY83" s="43">
        <v>58.5</v>
      </c>
      <c r="AZ83" s="43">
        <v>58.4</v>
      </c>
      <c r="BA83" s="43">
        <v>58.4</v>
      </c>
      <c r="BB83" s="43">
        <v>58.4</v>
      </c>
      <c r="BC83" s="43">
        <v>58.4</v>
      </c>
      <c r="BD83" s="43">
        <v>58.4</v>
      </c>
      <c r="BE83" s="43">
        <v>58.4</v>
      </c>
      <c r="BF83" s="43">
        <v>58.4</v>
      </c>
      <c r="BG83" s="43">
        <v>31.1</v>
      </c>
      <c r="BH83" s="43">
        <v>30.7</v>
      </c>
      <c r="BI83" s="43">
        <v>30.6</v>
      </c>
      <c r="BJ83" s="31">
        <v>31.1</v>
      </c>
      <c r="BK83" s="31">
        <f>BK85+BK90</f>
        <v>10031.1</v>
      </c>
      <c r="BL83" s="43">
        <v>10031.1</v>
      </c>
      <c r="BM83" s="43">
        <v>10031.1</v>
      </c>
      <c r="BN83" s="43">
        <v>10031.1</v>
      </c>
      <c r="BO83" s="43">
        <v>10031.1</v>
      </c>
      <c r="BP83" s="43">
        <v>37.1</v>
      </c>
      <c r="BQ83" s="43">
        <v>37.299999999999997</v>
      </c>
      <c r="BR83" s="43">
        <v>37.1</v>
      </c>
      <c r="BS83" s="31">
        <v>37.1</v>
      </c>
      <c r="BT83" s="43">
        <f>BT85+BT90</f>
        <v>6937.1</v>
      </c>
      <c r="BU83" s="43">
        <f>BU85+BU90</f>
        <v>6937.1</v>
      </c>
      <c r="BV83" s="43">
        <v>19.600000000000001</v>
      </c>
      <c r="BW83" s="43">
        <f>BW85+BW90</f>
        <v>6937.1</v>
      </c>
      <c r="BX83" s="35">
        <f t="shared" si="115"/>
        <v>6900</v>
      </c>
      <c r="BY83" s="36">
        <f t="shared" si="116"/>
        <v>18698.382749326145</v>
      </c>
      <c r="BZ83" s="43">
        <f>BZ85+BZ90</f>
        <v>6937.1</v>
      </c>
      <c r="CA83" s="38">
        <v>3553.3276300000002</v>
      </c>
      <c r="CB83" s="38">
        <v>3553.3276300000002</v>
      </c>
      <c r="CC83" s="37">
        <f t="shared" si="110"/>
        <v>9577.7025067385457</v>
      </c>
      <c r="CD83" s="37">
        <f t="shared" si="111"/>
        <v>51.222090354759196</v>
      </c>
      <c r="CE83" s="38">
        <f t="shared" si="112"/>
        <v>35.423110426573359</v>
      </c>
      <c r="CF83" s="38">
        <v>85.2</v>
      </c>
      <c r="CG83" s="43">
        <v>85.2</v>
      </c>
      <c r="CH83" s="43">
        <v>85.2</v>
      </c>
      <c r="CI83" s="38">
        <v>85.2</v>
      </c>
      <c r="CJ83" s="38">
        <v>85.2</v>
      </c>
      <c r="CK83" s="38">
        <v>85.2</v>
      </c>
      <c r="CL83" s="38">
        <v>85.2</v>
      </c>
      <c r="CM83" s="38">
        <v>85.2</v>
      </c>
      <c r="CN83" s="38">
        <v>85.2</v>
      </c>
      <c r="CO83" s="37">
        <f t="shared" si="89"/>
        <v>0</v>
      </c>
      <c r="CP83" s="37">
        <f t="shared" si="90"/>
        <v>309.81818181818181</v>
      </c>
      <c r="CQ83" s="38">
        <f t="shared" si="94"/>
        <v>2.3977524414206632</v>
      </c>
      <c r="CR83" s="38">
        <f t="shared" si="95"/>
        <v>100</v>
      </c>
      <c r="CS83" s="38">
        <f>CS85</f>
        <v>27.5</v>
      </c>
      <c r="CT83" s="38">
        <f t="shared" si="96"/>
        <v>32.27699530516432</v>
      </c>
      <c r="CU83" s="38">
        <f t="shared" si="97"/>
        <v>32.27699530516432</v>
      </c>
      <c r="CV83" s="38">
        <f t="shared" ref="CV83:CY83" si="130">CV85</f>
        <v>27.4</v>
      </c>
      <c r="CW83" s="38">
        <f t="shared" si="98"/>
        <v>99.63636363636364</v>
      </c>
      <c r="CX83" s="38">
        <f t="shared" si="99"/>
        <v>32.159624413145536</v>
      </c>
      <c r="CY83" s="38">
        <f t="shared" si="130"/>
        <v>27.5</v>
      </c>
      <c r="CZ83" s="38">
        <f t="shared" si="100"/>
        <v>100.36496350364965</v>
      </c>
      <c r="DA83" s="39"/>
    </row>
    <row r="84" spans="1:105" ht="22.5" hidden="1" customHeight="1" x14ac:dyDescent="0.25">
      <c r="A84" s="17"/>
      <c r="B84" s="57" t="s">
        <v>243</v>
      </c>
      <c r="C84" s="43"/>
      <c r="D84" s="43"/>
      <c r="E84" s="43"/>
      <c r="F84" s="43">
        <v>3826.57</v>
      </c>
      <c r="G84" s="43"/>
      <c r="H84" s="43">
        <v>6007.9</v>
      </c>
      <c r="I84" s="43">
        <v>6007.9</v>
      </c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>
        <v>12019.8</v>
      </c>
      <c r="AL84" s="43">
        <v>12019.83</v>
      </c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31"/>
      <c r="BK84" s="31"/>
      <c r="BL84" s="43"/>
      <c r="BM84" s="43"/>
      <c r="BN84" s="43"/>
      <c r="BO84" s="43"/>
      <c r="BP84" s="43"/>
      <c r="BQ84" s="43"/>
      <c r="BR84" s="43"/>
      <c r="BS84" s="31"/>
      <c r="BT84" s="43"/>
      <c r="BU84" s="43"/>
      <c r="BV84" s="43"/>
      <c r="BW84" s="43"/>
      <c r="BX84" s="35">
        <f t="shared" si="115"/>
        <v>0</v>
      </c>
      <c r="BY84" s="36" t="e">
        <f t="shared" si="116"/>
        <v>#DIV/0!</v>
      </c>
      <c r="BZ84" s="43"/>
      <c r="CA84" s="38"/>
      <c r="CB84" s="38"/>
      <c r="CC84" s="37" t="e">
        <f t="shared" si="110"/>
        <v>#DIV/0!</v>
      </c>
      <c r="CD84" s="37" t="e">
        <f t="shared" si="111"/>
        <v>#DIV/0!</v>
      </c>
      <c r="CE84" s="38" t="e">
        <f t="shared" si="112"/>
        <v>#DIV/0!</v>
      </c>
      <c r="CF84" s="38"/>
      <c r="CG84" s="43"/>
      <c r="CH84" s="43"/>
      <c r="CI84" s="38"/>
      <c r="CJ84" s="38"/>
      <c r="CK84" s="38"/>
      <c r="CL84" s="38"/>
      <c r="CM84" s="38"/>
      <c r="CN84" s="38"/>
      <c r="CO84" s="37">
        <f t="shared" si="89"/>
        <v>0</v>
      </c>
      <c r="CP84" s="37" t="e">
        <f t="shared" si="90"/>
        <v>#DIV/0!</v>
      </c>
      <c r="CQ84" s="38" t="e">
        <f t="shared" si="94"/>
        <v>#DIV/0!</v>
      </c>
      <c r="CR84" s="38" t="e">
        <f t="shared" si="95"/>
        <v>#DIV/0!</v>
      </c>
      <c r="CS84" s="38"/>
      <c r="CT84" s="38" t="e">
        <f t="shared" si="96"/>
        <v>#DIV/0!</v>
      </c>
      <c r="CU84" s="38" t="e">
        <f t="shared" si="97"/>
        <v>#DIV/0!</v>
      </c>
      <c r="CV84" s="43"/>
      <c r="CW84" s="38" t="e">
        <f t="shared" si="98"/>
        <v>#DIV/0!</v>
      </c>
      <c r="CX84" s="38" t="e">
        <f t="shared" si="99"/>
        <v>#DIV/0!</v>
      </c>
      <c r="CY84" s="43"/>
      <c r="CZ84" s="38" t="e">
        <f t="shared" si="100"/>
        <v>#DIV/0!</v>
      </c>
      <c r="DA84" s="39"/>
    </row>
    <row r="85" spans="1:105" ht="22.5" hidden="1" customHeight="1" x14ac:dyDescent="0.25">
      <c r="A85" s="17"/>
      <c r="B85" s="57" t="s">
        <v>244</v>
      </c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>
        <v>59</v>
      </c>
      <c r="AL85" s="43">
        <v>59</v>
      </c>
      <c r="AM85" s="43"/>
      <c r="AN85" s="43">
        <v>60</v>
      </c>
      <c r="AO85" s="43">
        <v>60</v>
      </c>
      <c r="AP85" s="43">
        <v>60</v>
      </c>
      <c r="AQ85" s="43"/>
      <c r="AR85" s="43"/>
      <c r="AS85" s="43"/>
      <c r="AT85" s="43">
        <v>60</v>
      </c>
      <c r="AU85" s="43">
        <v>60</v>
      </c>
      <c r="AV85" s="43"/>
      <c r="AW85" s="43"/>
      <c r="AX85" s="43">
        <v>58.4</v>
      </c>
      <c r="AY85" s="43">
        <v>58.5</v>
      </c>
      <c r="AZ85" s="43">
        <v>58.4</v>
      </c>
      <c r="BA85" s="43">
        <v>58.4</v>
      </c>
      <c r="BB85" s="43">
        <v>58.4</v>
      </c>
      <c r="BC85" s="43">
        <v>58.4</v>
      </c>
      <c r="BD85" s="43">
        <v>58.4</v>
      </c>
      <c r="BE85" s="43">
        <v>58.4</v>
      </c>
      <c r="BF85" s="43">
        <v>58.4</v>
      </c>
      <c r="BG85" s="43">
        <v>31.1</v>
      </c>
      <c r="BH85" s="43">
        <v>30.7</v>
      </c>
      <c r="BI85" s="43">
        <v>30.6</v>
      </c>
      <c r="BJ85" s="31">
        <v>31.1</v>
      </c>
      <c r="BK85" s="31">
        <v>31.1</v>
      </c>
      <c r="BL85" s="43">
        <v>31.1</v>
      </c>
      <c r="BM85" s="43">
        <v>31.1</v>
      </c>
      <c r="BN85" s="43">
        <v>31.1</v>
      </c>
      <c r="BO85" s="43">
        <v>31.1</v>
      </c>
      <c r="BP85" s="43">
        <v>37.1</v>
      </c>
      <c r="BQ85" s="43">
        <v>37.299999999999997</v>
      </c>
      <c r="BR85" s="43">
        <v>37.1</v>
      </c>
      <c r="BS85" s="31">
        <v>37.1</v>
      </c>
      <c r="BT85" s="43">
        <v>37.1</v>
      </c>
      <c r="BU85" s="43">
        <v>37.1</v>
      </c>
      <c r="BV85" s="43">
        <v>19.600000000000001</v>
      </c>
      <c r="BW85" s="43">
        <v>37.1</v>
      </c>
      <c r="BX85" s="35">
        <f t="shared" si="115"/>
        <v>0</v>
      </c>
      <c r="BY85" s="36">
        <f t="shared" si="116"/>
        <v>100</v>
      </c>
      <c r="BZ85" s="43">
        <v>37.1</v>
      </c>
      <c r="CA85" s="38">
        <v>37.1</v>
      </c>
      <c r="CB85" s="38">
        <v>31.1</v>
      </c>
      <c r="CC85" s="37">
        <f t="shared" si="110"/>
        <v>100</v>
      </c>
      <c r="CD85" s="37">
        <f t="shared" si="111"/>
        <v>100</v>
      </c>
      <c r="CE85" s="38">
        <f t="shared" si="112"/>
        <v>119.29260450160773</v>
      </c>
      <c r="CF85" s="38">
        <v>85.2</v>
      </c>
      <c r="CG85" s="43">
        <v>85.2</v>
      </c>
      <c r="CH85" s="43">
        <v>85.2</v>
      </c>
      <c r="CI85" s="38">
        <v>85.2</v>
      </c>
      <c r="CJ85" s="38">
        <v>85.2</v>
      </c>
      <c r="CK85" s="38">
        <v>85.2</v>
      </c>
      <c r="CL85" s="38">
        <v>85.2</v>
      </c>
      <c r="CM85" s="38">
        <v>85.2</v>
      </c>
      <c r="CN85" s="38">
        <v>85.2</v>
      </c>
      <c r="CO85" s="37">
        <f t="shared" si="89"/>
        <v>0</v>
      </c>
      <c r="CP85" s="37">
        <f t="shared" si="90"/>
        <v>309.81818181818181</v>
      </c>
      <c r="CQ85" s="38">
        <f t="shared" si="94"/>
        <v>229.64959568733155</v>
      </c>
      <c r="CR85" s="38">
        <f t="shared" si="95"/>
        <v>100</v>
      </c>
      <c r="CS85" s="38">
        <v>27.5</v>
      </c>
      <c r="CT85" s="38">
        <f t="shared" si="96"/>
        <v>32.27699530516432</v>
      </c>
      <c r="CU85" s="38">
        <f t="shared" si="97"/>
        <v>32.27699530516432</v>
      </c>
      <c r="CV85" s="43">
        <v>27.4</v>
      </c>
      <c r="CW85" s="38">
        <f t="shared" si="98"/>
        <v>99.63636363636364</v>
      </c>
      <c r="CX85" s="38">
        <f t="shared" si="99"/>
        <v>32.159624413145536</v>
      </c>
      <c r="CY85" s="43">
        <v>27.5</v>
      </c>
      <c r="CZ85" s="38">
        <f t="shared" si="100"/>
        <v>100.36496350364965</v>
      </c>
      <c r="DA85" s="39"/>
    </row>
    <row r="86" spans="1:105" ht="22.5" hidden="1" customHeight="1" x14ac:dyDescent="0.25">
      <c r="A86" s="17"/>
      <c r="B86" s="57" t="s">
        <v>245</v>
      </c>
      <c r="C86" s="43"/>
      <c r="D86" s="43"/>
      <c r="E86" s="43"/>
      <c r="F86" s="43">
        <f>1114.24</f>
        <v>1114.24</v>
      </c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31"/>
      <c r="BK86" s="31"/>
      <c r="BL86" s="43"/>
      <c r="BM86" s="43"/>
      <c r="BN86" s="43"/>
      <c r="BO86" s="43"/>
      <c r="BP86" s="43"/>
      <c r="BQ86" s="43"/>
      <c r="BR86" s="43"/>
      <c r="BS86" s="31"/>
      <c r="BT86" s="43"/>
      <c r="BU86" s="43"/>
      <c r="BV86" s="43"/>
      <c r="BW86" s="43"/>
      <c r="BX86" s="35">
        <f t="shared" si="115"/>
        <v>0</v>
      </c>
      <c r="BY86" s="36" t="e">
        <f t="shared" si="116"/>
        <v>#DIV/0!</v>
      </c>
      <c r="BZ86" s="43"/>
      <c r="CA86" s="38"/>
      <c r="CB86" s="38"/>
      <c r="CC86" s="37" t="e">
        <f t="shared" si="110"/>
        <v>#DIV/0!</v>
      </c>
      <c r="CD86" s="37" t="e">
        <f t="shared" si="111"/>
        <v>#DIV/0!</v>
      </c>
      <c r="CE86" s="38" t="e">
        <f t="shared" si="112"/>
        <v>#DIV/0!</v>
      </c>
      <c r="CF86" s="38"/>
      <c r="CG86" s="43"/>
      <c r="CH86" s="43"/>
      <c r="CI86" s="38"/>
      <c r="CJ86" s="38"/>
      <c r="CK86" s="38"/>
      <c r="CL86" s="38"/>
      <c r="CM86" s="38"/>
      <c r="CN86" s="38"/>
      <c r="CO86" s="37">
        <f t="shared" si="89"/>
        <v>0</v>
      </c>
      <c r="CP86" s="37" t="e">
        <f t="shared" si="90"/>
        <v>#DIV/0!</v>
      </c>
      <c r="CQ86" s="38" t="e">
        <f t="shared" si="94"/>
        <v>#DIV/0!</v>
      </c>
      <c r="CR86" s="38" t="e">
        <f t="shared" si="95"/>
        <v>#DIV/0!</v>
      </c>
      <c r="CS86" s="38"/>
      <c r="CT86" s="38" t="e">
        <f t="shared" si="96"/>
        <v>#DIV/0!</v>
      </c>
      <c r="CU86" s="38" t="e">
        <f t="shared" si="97"/>
        <v>#DIV/0!</v>
      </c>
      <c r="CV86" s="43"/>
      <c r="CW86" s="38" t="e">
        <f t="shared" si="98"/>
        <v>#DIV/0!</v>
      </c>
      <c r="CX86" s="38" t="e">
        <f t="shared" si="99"/>
        <v>#DIV/0!</v>
      </c>
      <c r="CY86" s="43"/>
      <c r="CZ86" s="38" t="e">
        <f t="shared" si="100"/>
        <v>#DIV/0!</v>
      </c>
      <c r="DA86" s="39"/>
    </row>
    <row r="87" spans="1:105" ht="22.5" hidden="1" customHeight="1" x14ac:dyDescent="0.25">
      <c r="A87" s="17"/>
      <c r="B87" s="57" t="s">
        <v>246</v>
      </c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31"/>
      <c r="BK87" s="31"/>
      <c r="BL87" s="43"/>
      <c r="BM87" s="43"/>
      <c r="BN87" s="43"/>
      <c r="BO87" s="43"/>
      <c r="BP87" s="43"/>
      <c r="BQ87" s="43"/>
      <c r="BR87" s="43"/>
      <c r="BS87" s="31"/>
      <c r="BT87" s="43"/>
      <c r="BU87" s="43"/>
      <c r="BV87" s="43"/>
      <c r="BW87" s="43"/>
      <c r="BX87" s="35">
        <f t="shared" si="115"/>
        <v>0</v>
      </c>
      <c r="BY87" s="36" t="e">
        <f t="shared" si="116"/>
        <v>#DIV/0!</v>
      </c>
      <c r="BZ87" s="43"/>
      <c r="CA87" s="38"/>
      <c r="CB87" s="38"/>
      <c r="CC87" s="37" t="e">
        <f t="shared" si="110"/>
        <v>#DIV/0!</v>
      </c>
      <c r="CD87" s="37" t="e">
        <f t="shared" si="111"/>
        <v>#DIV/0!</v>
      </c>
      <c r="CE87" s="38" t="e">
        <f t="shared" si="112"/>
        <v>#DIV/0!</v>
      </c>
      <c r="CF87" s="38"/>
      <c r="CG87" s="43"/>
      <c r="CH87" s="43"/>
      <c r="CI87" s="38"/>
      <c r="CJ87" s="38"/>
      <c r="CK87" s="38"/>
      <c r="CL87" s="38"/>
      <c r="CM87" s="38"/>
      <c r="CN87" s="38"/>
      <c r="CO87" s="37">
        <f t="shared" si="89"/>
        <v>0</v>
      </c>
      <c r="CP87" s="37" t="e">
        <f t="shared" si="90"/>
        <v>#DIV/0!</v>
      </c>
      <c r="CQ87" s="38" t="e">
        <f t="shared" si="94"/>
        <v>#DIV/0!</v>
      </c>
      <c r="CR87" s="38" t="e">
        <f t="shared" si="95"/>
        <v>#DIV/0!</v>
      </c>
      <c r="CS87" s="38"/>
      <c r="CT87" s="38" t="e">
        <f t="shared" si="96"/>
        <v>#DIV/0!</v>
      </c>
      <c r="CU87" s="38" t="e">
        <f t="shared" si="97"/>
        <v>#DIV/0!</v>
      </c>
      <c r="CV87" s="43"/>
      <c r="CW87" s="38" t="e">
        <f t="shared" si="98"/>
        <v>#DIV/0!</v>
      </c>
      <c r="CX87" s="38" t="e">
        <f t="shared" si="99"/>
        <v>#DIV/0!</v>
      </c>
      <c r="CY87" s="43"/>
      <c r="CZ87" s="38" t="e">
        <f t="shared" si="100"/>
        <v>#DIV/0!</v>
      </c>
      <c r="DA87" s="39"/>
    </row>
    <row r="88" spans="1:105" ht="22.5" hidden="1" customHeight="1" x14ac:dyDescent="0.25">
      <c r="A88" s="17"/>
      <c r="B88" s="57" t="s">
        <v>247</v>
      </c>
      <c r="C88" s="43"/>
      <c r="D88" s="43"/>
      <c r="E88" s="43"/>
      <c r="F88" s="43">
        <v>615.6</v>
      </c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31"/>
      <c r="BK88" s="31"/>
      <c r="BL88" s="43"/>
      <c r="BM88" s="43"/>
      <c r="BN88" s="43"/>
      <c r="BO88" s="43"/>
      <c r="BP88" s="43"/>
      <c r="BQ88" s="43"/>
      <c r="BR88" s="43"/>
      <c r="BS88" s="31"/>
      <c r="BT88" s="43"/>
      <c r="BU88" s="43"/>
      <c r="BV88" s="43"/>
      <c r="BW88" s="43"/>
      <c r="BX88" s="35">
        <f t="shared" si="115"/>
        <v>0</v>
      </c>
      <c r="BY88" s="36" t="e">
        <f t="shared" si="116"/>
        <v>#DIV/0!</v>
      </c>
      <c r="BZ88" s="43"/>
      <c r="CA88" s="38"/>
      <c r="CB88" s="38"/>
      <c r="CC88" s="37" t="e">
        <f t="shared" si="110"/>
        <v>#DIV/0!</v>
      </c>
      <c r="CD88" s="37" t="e">
        <f t="shared" si="111"/>
        <v>#DIV/0!</v>
      </c>
      <c r="CE88" s="38" t="e">
        <f t="shared" si="112"/>
        <v>#DIV/0!</v>
      </c>
      <c r="CF88" s="38"/>
      <c r="CG88" s="43"/>
      <c r="CH88" s="43"/>
      <c r="CI88" s="38"/>
      <c r="CJ88" s="38"/>
      <c r="CK88" s="38"/>
      <c r="CL88" s="38"/>
      <c r="CM88" s="38"/>
      <c r="CN88" s="38"/>
      <c r="CO88" s="37">
        <f t="shared" si="89"/>
        <v>0</v>
      </c>
      <c r="CP88" s="37" t="e">
        <f t="shared" si="90"/>
        <v>#DIV/0!</v>
      </c>
      <c r="CQ88" s="38" t="e">
        <f t="shared" si="94"/>
        <v>#DIV/0!</v>
      </c>
      <c r="CR88" s="38" t="e">
        <f t="shared" si="95"/>
        <v>#DIV/0!</v>
      </c>
      <c r="CS88" s="38"/>
      <c r="CT88" s="38" t="e">
        <f t="shared" si="96"/>
        <v>#DIV/0!</v>
      </c>
      <c r="CU88" s="38" t="e">
        <f t="shared" si="97"/>
        <v>#DIV/0!</v>
      </c>
      <c r="CV88" s="43"/>
      <c r="CW88" s="38" t="e">
        <f t="shared" si="98"/>
        <v>#DIV/0!</v>
      </c>
      <c r="CX88" s="38" t="e">
        <f t="shared" si="99"/>
        <v>#DIV/0!</v>
      </c>
      <c r="CY88" s="43"/>
      <c r="CZ88" s="38" t="e">
        <f t="shared" si="100"/>
        <v>#DIV/0!</v>
      </c>
      <c r="DA88" s="39"/>
    </row>
    <row r="89" spans="1:105" ht="22.5" hidden="1" customHeight="1" x14ac:dyDescent="0.25">
      <c r="A89" s="17"/>
      <c r="B89" s="57" t="s">
        <v>248</v>
      </c>
      <c r="C89" s="43"/>
      <c r="D89" s="43"/>
      <c r="E89" s="43"/>
      <c r="F89" s="43">
        <v>278.60000000000002</v>
      </c>
      <c r="G89" s="43">
        <v>698.1</v>
      </c>
      <c r="H89" s="43">
        <v>698.1</v>
      </c>
      <c r="I89" s="43">
        <v>698.1</v>
      </c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31"/>
      <c r="BK89" s="31"/>
      <c r="BL89" s="43"/>
      <c r="BM89" s="43"/>
      <c r="BN89" s="43"/>
      <c r="BO89" s="43"/>
      <c r="BP89" s="43"/>
      <c r="BQ89" s="43"/>
      <c r="BR89" s="43"/>
      <c r="BS89" s="31"/>
      <c r="BT89" s="43"/>
      <c r="BU89" s="43"/>
      <c r="BV89" s="43"/>
      <c r="BW89" s="43"/>
      <c r="BX89" s="35">
        <f t="shared" si="115"/>
        <v>0</v>
      </c>
      <c r="BY89" s="36" t="e">
        <f t="shared" si="116"/>
        <v>#DIV/0!</v>
      </c>
      <c r="BZ89" s="43"/>
      <c r="CA89" s="38"/>
      <c r="CB89" s="38"/>
      <c r="CC89" s="37" t="e">
        <f t="shared" si="110"/>
        <v>#DIV/0!</v>
      </c>
      <c r="CD89" s="37" t="e">
        <f t="shared" si="111"/>
        <v>#DIV/0!</v>
      </c>
      <c r="CE89" s="38" t="e">
        <f t="shared" si="112"/>
        <v>#DIV/0!</v>
      </c>
      <c r="CF89" s="38"/>
      <c r="CG89" s="43"/>
      <c r="CH89" s="43"/>
      <c r="CI89" s="38"/>
      <c r="CJ89" s="38"/>
      <c r="CK89" s="38"/>
      <c r="CL89" s="38"/>
      <c r="CM89" s="38"/>
      <c r="CN89" s="38"/>
      <c r="CO89" s="37">
        <f t="shared" si="89"/>
        <v>0</v>
      </c>
      <c r="CP89" s="37" t="e">
        <f t="shared" si="90"/>
        <v>#DIV/0!</v>
      </c>
      <c r="CQ89" s="38" t="e">
        <f t="shared" si="94"/>
        <v>#DIV/0!</v>
      </c>
      <c r="CR89" s="38" t="e">
        <f t="shared" si="95"/>
        <v>#DIV/0!</v>
      </c>
      <c r="CS89" s="38"/>
      <c r="CT89" s="38" t="e">
        <f t="shared" si="96"/>
        <v>#DIV/0!</v>
      </c>
      <c r="CU89" s="38" t="e">
        <f t="shared" si="97"/>
        <v>#DIV/0!</v>
      </c>
      <c r="CV89" s="43"/>
      <c r="CW89" s="38" t="e">
        <f t="shared" si="98"/>
        <v>#DIV/0!</v>
      </c>
      <c r="CX89" s="38" t="e">
        <f t="shared" si="99"/>
        <v>#DIV/0!</v>
      </c>
      <c r="CY89" s="43"/>
      <c r="CZ89" s="38" t="e">
        <f t="shared" si="100"/>
        <v>#DIV/0!</v>
      </c>
      <c r="DA89" s="39"/>
    </row>
    <row r="90" spans="1:105" ht="22.5" hidden="1" customHeight="1" x14ac:dyDescent="0.25">
      <c r="A90" s="17"/>
      <c r="B90" s="57" t="s">
        <v>249</v>
      </c>
      <c r="C90" s="43"/>
      <c r="D90" s="43"/>
      <c r="E90" s="43"/>
      <c r="F90" s="43"/>
      <c r="G90" s="43"/>
      <c r="H90" s="43">
        <v>1300</v>
      </c>
      <c r="I90" s="43">
        <v>1300</v>
      </c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31"/>
      <c r="BK90" s="31">
        <v>10000</v>
      </c>
      <c r="BL90" s="43"/>
      <c r="BM90" s="43">
        <f>10000</f>
        <v>10000</v>
      </c>
      <c r="BN90" s="43"/>
      <c r="BO90" s="43"/>
      <c r="BP90" s="43"/>
      <c r="BQ90" s="43"/>
      <c r="BR90" s="43"/>
      <c r="BS90" s="31"/>
      <c r="BT90" s="43">
        <v>6900</v>
      </c>
      <c r="BU90" s="43">
        <v>6900</v>
      </c>
      <c r="BV90" s="43">
        <v>0</v>
      </c>
      <c r="BW90" s="43">
        <v>6900</v>
      </c>
      <c r="BX90" s="35">
        <f t="shared" si="115"/>
        <v>6900</v>
      </c>
      <c r="BY90" s="36" t="e">
        <f t="shared" si="116"/>
        <v>#DIV/0!</v>
      </c>
      <c r="BZ90" s="43">
        <v>6900</v>
      </c>
      <c r="CA90" s="38">
        <v>3516.2</v>
      </c>
      <c r="CB90" s="38">
        <v>3516.2</v>
      </c>
      <c r="CC90" s="37" t="e">
        <f t="shared" si="110"/>
        <v>#DIV/0!</v>
      </c>
      <c r="CD90" s="37">
        <f t="shared" si="111"/>
        <v>50.959420289855075</v>
      </c>
      <c r="CE90" s="38" t="e">
        <f t="shared" si="112"/>
        <v>#DIV/0!</v>
      </c>
      <c r="CF90" s="38"/>
      <c r="CG90" s="43"/>
      <c r="CH90" s="43"/>
      <c r="CI90" s="38"/>
      <c r="CJ90" s="38"/>
      <c r="CK90" s="38"/>
      <c r="CL90" s="38"/>
      <c r="CM90" s="38"/>
      <c r="CN90" s="38"/>
      <c r="CO90" s="37">
        <f t="shared" si="89"/>
        <v>0</v>
      </c>
      <c r="CP90" s="37" t="e">
        <f t="shared" si="90"/>
        <v>#DIV/0!</v>
      </c>
      <c r="CQ90" s="38">
        <f t="shared" si="94"/>
        <v>0</v>
      </c>
      <c r="CR90" s="38" t="e">
        <f t="shared" si="95"/>
        <v>#DIV/0!</v>
      </c>
      <c r="CS90" s="38"/>
      <c r="CT90" s="38" t="e">
        <f t="shared" si="96"/>
        <v>#DIV/0!</v>
      </c>
      <c r="CU90" s="38" t="e">
        <f t="shared" si="97"/>
        <v>#DIV/0!</v>
      </c>
      <c r="CV90" s="43"/>
      <c r="CW90" s="38" t="e">
        <f t="shared" si="98"/>
        <v>#DIV/0!</v>
      </c>
      <c r="CX90" s="38" t="e">
        <f t="shared" si="99"/>
        <v>#DIV/0!</v>
      </c>
      <c r="CY90" s="43"/>
      <c r="CZ90" s="38" t="e">
        <f t="shared" si="100"/>
        <v>#DIV/0!</v>
      </c>
      <c r="DA90" s="39"/>
    </row>
    <row r="91" spans="1:105" ht="24.75" customHeight="1" x14ac:dyDescent="0.25">
      <c r="A91" s="29" t="s">
        <v>250</v>
      </c>
      <c r="B91" s="30" t="s">
        <v>251</v>
      </c>
      <c r="C91" s="31">
        <f t="shared" ref="C91:Z91" si="131">C93+C94</f>
        <v>595.70000000000005</v>
      </c>
      <c r="D91" s="31">
        <f t="shared" si="131"/>
        <v>597.9</v>
      </c>
      <c r="E91" s="31">
        <f t="shared" si="131"/>
        <v>597.9</v>
      </c>
      <c r="F91" s="31">
        <f t="shared" si="131"/>
        <v>597.9</v>
      </c>
      <c r="G91" s="31">
        <f t="shared" si="131"/>
        <v>367</v>
      </c>
      <c r="H91" s="31">
        <f t="shared" si="131"/>
        <v>512.4</v>
      </c>
      <c r="I91" s="31">
        <f t="shared" si="131"/>
        <v>512.34440999999993</v>
      </c>
      <c r="J91" s="31">
        <f t="shared" si="131"/>
        <v>879</v>
      </c>
      <c r="K91" s="31">
        <f t="shared" si="131"/>
        <v>879</v>
      </c>
      <c r="L91" s="31">
        <f t="shared" si="131"/>
        <v>879</v>
      </c>
      <c r="M91" s="31">
        <f t="shared" si="131"/>
        <v>879</v>
      </c>
      <c r="N91" s="31">
        <f t="shared" si="131"/>
        <v>876</v>
      </c>
      <c r="O91" s="31">
        <f t="shared" si="131"/>
        <v>698.4</v>
      </c>
      <c r="P91" s="31">
        <f t="shared" si="131"/>
        <v>698.4</v>
      </c>
      <c r="Q91" s="31">
        <f t="shared" si="131"/>
        <v>698.4</v>
      </c>
      <c r="R91" s="31">
        <f t="shared" si="131"/>
        <v>889</v>
      </c>
      <c r="S91" s="31">
        <f t="shared" si="131"/>
        <v>653</v>
      </c>
      <c r="T91" s="31">
        <f t="shared" si="131"/>
        <v>653</v>
      </c>
      <c r="U91" s="31">
        <f t="shared" si="131"/>
        <v>653</v>
      </c>
      <c r="V91" s="31">
        <f t="shared" si="131"/>
        <v>475.2</v>
      </c>
      <c r="W91" s="31">
        <f t="shared" si="131"/>
        <v>475.2</v>
      </c>
      <c r="X91" s="31">
        <f t="shared" si="131"/>
        <v>475.2</v>
      </c>
      <c r="Y91" s="31">
        <f t="shared" si="131"/>
        <v>475.2</v>
      </c>
      <c r="Z91" s="31">
        <f t="shared" si="131"/>
        <v>493.8</v>
      </c>
      <c r="AA91" s="31">
        <f>AA93+AA94+AA92</f>
        <v>495.84000000000003</v>
      </c>
      <c r="AB91" s="31">
        <f>AB93+AB94+AB92</f>
        <v>495.84000000000003</v>
      </c>
      <c r="AC91" s="31">
        <f>AC93+AC94+AC92</f>
        <v>495.84000000000003</v>
      </c>
      <c r="AD91" s="31">
        <f>AD93+AD94</f>
        <v>514.9</v>
      </c>
      <c r="AE91" s="31">
        <f>AE93+AE94+AE92</f>
        <v>548.6</v>
      </c>
      <c r="AF91" s="31">
        <f>AF93+AF94+AF92</f>
        <v>548.6</v>
      </c>
      <c r="AG91" s="31">
        <f>AG93+AG94+AG92</f>
        <v>548.6</v>
      </c>
      <c r="AH91" s="31">
        <f>AH93+AH94</f>
        <v>547.9</v>
      </c>
      <c r="AI91" s="31">
        <f>AI93+AI94</f>
        <v>552</v>
      </c>
      <c r="AJ91" s="31">
        <f>AJ93+AJ94</f>
        <v>565.1</v>
      </c>
      <c r="AK91" s="31">
        <f>AK93+AK94+AK92</f>
        <v>593.1</v>
      </c>
      <c r="AL91" s="31">
        <f>AL93+AL94+AL92</f>
        <v>593.09299999999996</v>
      </c>
      <c r="AM91" s="31">
        <f>AM93+AM94+AM92</f>
        <v>593.09299999999996</v>
      </c>
      <c r="AN91" s="31">
        <f>AN93+AN94</f>
        <v>567</v>
      </c>
      <c r="AO91" s="31">
        <f>AO93+AO94</f>
        <v>567</v>
      </c>
      <c r="AP91" s="31">
        <f>AP93+AP94</f>
        <v>567</v>
      </c>
      <c r="AQ91" s="31">
        <v>645.1</v>
      </c>
      <c r="AR91" s="31">
        <v>645.1</v>
      </c>
      <c r="AS91" s="31">
        <v>702.8</v>
      </c>
      <c r="AT91" s="31">
        <f>AT93+AT94+AT92</f>
        <v>702.80000000000007</v>
      </c>
      <c r="AU91" s="31">
        <f>AU93+AU94+AU92</f>
        <v>702.80000000000007</v>
      </c>
      <c r="AV91" s="31">
        <f>AV93+AV94+AV92</f>
        <v>702.77700000000004</v>
      </c>
      <c r="AW91" s="31">
        <f>AW93+AW94+AW92</f>
        <v>702.77700000000004</v>
      </c>
      <c r="AX91" s="31">
        <f t="shared" ref="AX91" si="132">AX93+AX94</f>
        <v>597.70000000000005</v>
      </c>
      <c r="AY91" s="31">
        <f>AY93+AY94</f>
        <v>614.4</v>
      </c>
      <c r="AZ91" s="31">
        <f>AZ93+AZ94</f>
        <v>632.29999999999995</v>
      </c>
      <c r="BA91" s="31">
        <f t="shared" ref="BA91:BB91" si="133">BA93+BA94</f>
        <v>597.70000000000005</v>
      </c>
      <c r="BB91" s="31">
        <f t="shared" si="133"/>
        <v>597.70000000000005</v>
      </c>
      <c r="BC91" s="31">
        <v>653</v>
      </c>
      <c r="BD91" s="31">
        <v>653</v>
      </c>
      <c r="BE91" s="31">
        <f>BE93+BE94+BE92</f>
        <v>653.01150999999993</v>
      </c>
      <c r="BF91" s="31">
        <f>BF93+BF94+BF92</f>
        <v>653.01150999999993</v>
      </c>
      <c r="BG91" s="31">
        <f t="shared" ref="BG91" si="134">BG93+BG94</f>
        <v>711.5</v>
      </c>
      <c r="BH91" s="31">
        <f>BH93+BH94</f>
        <v>739.3</v>
      </c>
      <c r="BI91" s="31">
        <f>BI93+BI94</f>
        <v>761.9</v>
      </c>
      <c r="BJ91" s="31">
        <f t="shared" ref="BJ91:BK91" si="135">BJ93+BJ94</f>
        <v>711.5</v>
      </c>
      <c r="BK91" s="31">
        <f t="shared" si="135"/>
        <v>725.80000000000007</v>
      </c>
      <c r="BL91" s="31">
        <f>BL93+BL94+BL92</f>
        <v>1048.2</v>
      </c>
      <c r="BM91" s="31">
        <v>1025</v>
      </c>
      <c r="BN91" s="31">
        <f>BN93+BN94+BN92</f>
        <v>1048.1578400000001</v>
      </c>
      <c r="BO91" s="31">
        <f>BO93+BO94+BO92</f>
        <v>1048.1578400000001</v>
      </c>
      <c r="BP91" s="31">
        <f t="shared" ref="BP91" si="136">BP93+BP94</f>
        <v>844.1</v>
      </c>
      <c r="BQ91" s="31">
        <f>BQ93+BQ94</f>
        <v>917</v>
      </c>
      <c r="BR91" s="31">
        <f>BR93+BR94</f>
        <v>991.2</v>
      </c>
      <c r="BS91" s="31">
        <f>BS93+BS94</f>
        <v>844.1</v>
      </c>
      <c r="BT91" s="31">
        <f>BT92+BT93+BT94</f>
        <v>844.1</v>
      </c>
      <c r="BU91" s="31">
        <f>BU92+BU93+BU94</f>
        <v>844.1</v>
      </c>
      <c r="BV91" s="31">
        <f>BV92+BV93+BV94</f>
        <v>616.29999999999995</v>
      </c>
      <c r="BW91" s="31">
        <f>BW92+BW93+BW94</f>
        <v>844.1</v>
      </c>
      <c r="BX91" s="35">
        <f t="shared" si="115"/>
        <v>0</v>
      </c>
      <c r="BY91" s="36">
        <f t="shared" si="116"/>
        <v>100</v>
      </c>
      <c r="BZ91" s="31">
        <f>BZ92+BZ93+BZ94</f>
        <v>844.1</v>
      </c>
      <c r="CA91" s="37">
        <f>CA93+CA94+CA92</f>
        <v>844.1</v>
      </c>
      <c r="CB91" s="37">
        <f>CB93+CB94+CB92</f>
        <v>844.1</v>
      </c>
      <c r="CC91" s="37">
        <f t="shared" si="110"/>
        <v>100</v>
      </c>
      <c r="CD91" s="37">
        <f t="shared" si="111"/>
        <v>100</v>
      </c>
      <c r="CE91" s="38">
        <f t="shared" si="112"/>
        <v>80.531764185439854</v>
      </c>
      <c r="CF91" s="37">
        <f>CF93+CF94</f>
        <v>995.2</v>
      </c>
      <c r="CG91" s="31">
        <f>CG93+CG94</f>
        <v>1081.3</v>
      </c>
      <c r="CH91" s="31">
        <f>CH93+CH94</f>
        <v>1115.5999999999999</v>
      </c>
      <c r="CI91" s="37">
        <f t="shared" ref="CI91:CN91" si="137">CI93+CI94</f>
        <v>995.2</v>
      </c>
      <c r="CJ91" s="37">
        <f t="shared" si="137"/>
        <v>995.2</v>
      </c>
      <c r="CK91" s="37">
        <f t="shared" si="137"/>
        <v>995.2</v>
      </c>
      <c r="CL91" s="37">
        <f t="shared" si="137"/>
        <v>995.2</v>
      </c>
      <c r="CM91" s="37">
        <f t="shared" si="137"/>
        <v>995.2</v>
      </c>
      <c r="CN91" s="37">
        <f t="shared" si="137"/>
        <v>995.2</v>
      </c>
      <c r="CO91" s="37">
        <f t="shared" si="89"/>
        <v>0</v>
      </c>
      <c r="CP91" s="37">
        <f t="shared" si="90"/>
        <v>77.375213808116953</v>
      </c>
      <c r="CQ91" s="38">
        <f t="shared" si="94"/>
        <v>117.90072266319156</v>
      </c>
      <c r="CR91" s="38">
        <f t="shared" si="95"/>
        <v>100</v>
      </c>
      <c r="CS91" s="37">
        <f>CS93+CS94</f>
        <v>1286.1999999999998</v>
      </c>
      <c r="CT91" s="38">
        <f t="shared" si="96"/>
        <v>129.24035369774919</v>
      </c>
      <c r="CU91" s="38">
        <f t="shared" si="97"/>
        <v>118.94941274391935</v>
      </c>
      <c r="CV91" s="31">
        <f>CV93+CV94</f>
        <v>1428</v>
      </c>
      <c r="CW91" s="38">
        <f t="shared" si="98"/>
        <v>111.02472399315815</v>
      </c>
      <c r="CX91" s="38">
        <f t="shared" si="99"/>
        <v>128.00286841161707</v>
      </c>
      <c r="CY91" s="31">
        <f>CY93+CY94</f>
        <v>1802.1</v>
      </c>
      <c r="CZ91" s="38">
        <f t="shared" si="100"/>
        <v>126.19747899159664</v>
      </c>
      <c r="DA91" s="39"/>
    </row>
    <row r="92" spans="1:105" s="40" customFormat="1" ht="22.5" hidden="1" customHeight="1" x14ac:dyDescent="0.25">
      <c r="A92" s="17" t="s">
        <v>252</v>
      </c>
      <c r="B92" s="57" t="s">
        <v>253</v>
      </c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>
        <v>2.04</v>
      </c>
      <c r="AB92" s="43">
        <v>2.04</v>
      </c>
      <c r="AC92" s="43">
        <v>2.04</v>
      </c>
      <c r="AD92" s="43"/>
      <c r="AE92" s="43"/>
      <c r="AF92" s="43"/>
      <c r="AG92" s="43"/>
      <c r="AH92" s="43"/>
      <c r="AI92" s="43"/>
      <c r="AJ92" s="43"/>
      <c r="AK92" s="43">
        <v>2.2000000000000002</v>
      </c>
      <c r="AL92" s="43">
        <v>2.1930000000000001</v>
      </c>
      <c r="AM92" s="43">
        <v>2.1930000000000001</v>
      </c>
      <c r="AN92" s="43"/>
      <c r="AO92" s="43"/>
      <c r="AP92" s="43"/>
      <c r="AQ92" s="43"/>
      <c r="AR92" s="43"/>
      <c r="AS92" s="43"/>
      <c r="AT92" s="43">
        <v>78.099999999999994</v>
      </c>
      <c r="AU92" s="43">
        <v>78.099999999999994</v>
      </c>
      <c r="AV92" s="43">
        <v>78.08</v>
      </c>
      <c r="AW92" s="43">
        <v>78.08</v>
      </c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>
        <v>299.2</v>
      </c>
      <c r="BK92" s="43">
        <v>299.2</v>
      </c>
      <c r="BL92" s="43">
        <v>299.2</v>
      </c>
      <c r="BM92" s="43"/>
      <c r="BN92" s="43">
        <v>299.19983999999999</v>
      </c>
      <c r="BO92" s="43">
        <v>299.19983999999999</v>
      </c>
      <c r="BP92" s="43"/>
      <c r="BQ92" s="43"/>
      <c r="BR92" s="43"/>
      <c r="BS92" s="43"/>
      <c r="BT92" s="43"/>
      <c r="BU92" s="43"/>
      <c r="BV92" s="43"/>
      <c r="BW92" s="43"/>
      <c r="BX92" s="35">
        <f t="shared" si="115"/>
        <v>0</v>
      </c>
      <c r="BY92" s="36" t="e">
        <f t="shared" si="116"/>
        <v>#DIV/0!</v>
      </c>
      <c r="BZ92" s="43"/>
      <c r="CA92" s="38"/>
      <c r="CB92" s="38"/>
      <c r="CC92" s="37" t="e">
        <f t="shared" si="110"/>
        <v>#DIV/0!</v>
      </c>
      <c r="CD92" s="37" t="e">
        <f t="shared" si="111"/>
        <v>#DIV/0!</v>
      </c>
      <c r="CE92" s="38">
        <f t="shared" si="112"/>
        <v>0</v>
      </c>
      <c r="CF92" s="38"/>
      <c r="CG92" s="43"/>
      <c r="CH92" s="43"/>
      <c r="CI92" s="38"/>
      <c r="CJ92" s="38"/>
      <c r="CK92" s="38"/>
      <c r="CL92" s="38"/>
      <c r="CM92" s="38"/>
      <c r="CN92" s="38"/>
      <c r="CO92" s="37">
        <f t="shared" si="89"/>
        <v>0</v>
      </c>
      <c r="CP92" s="37" t="e">
        <f t="shared" si="90"/>
        <v>#DIV/0!</v>
      </c>
      <c r="CQ92" s="38" t="e">
        <f t="shared" si="94"/>
        <v>#DIV/0!</v>
      </c>
      <c r="CR92" s="38" t="e">
        <f t="shared" si="95"/>
        <v>#DIV/0!</v>
      </c>
      <c r="CS92" s="38"/>
      <c r="CT92" s="38" t="e">
        <f t="shared" si="96"/>
        <v>#DIV/0!</v>
      </c>
      <c r="CU92" s="38" t="e">
        <f t="shared" si="97"/>
        <v>#DIV/0!</v>
      </c>
      <c r="CV92" s="43"/>
      <c r="CW92" s="38" t="e">
        <f t="shared" si="98"/>
        <v>#DIV/0!</v>
      </c>
      <c r="CX92" s="38" t="e">
        <f t="shared" si="99"/>
        <v>#DIV/0!</v>
      </c>
      <c r="CY92" s="43"/>
      <c r="CZ92" s="38" t="e">
        <f t="shared" si="100"/>
        <v>#DIV/0!</v>
      </c>
      <c r="DA92" s="39"/>
    </row>
    <row r="93" spans="1:105" ht="22.5" hidden="1" customHeight="1" x14ac:dyDescent="0.25">
      <c r="A93" s="17" t="s">
        <v>254</v>
      </c>
      <c r="B93" s="57" t="s">
        <v>255</v>
      </c>
      <c r="C93" s="43">
        <v>55</v>
      </c>
      <c r="D93" s="43">
        <v>94</v>
      </c>
      <c r="E93" s="43">
        <v>94</v>
      </c>
      <c r="F93" s="43">
        <v>94</v>
      </c>
      <c r="G93" s="43">
        <v>85</v>
      </c>
      <c r="H93" s="43">
        <v>111.5</v>
      </c>
      <c r="I93" s="43">
        <v>111.5</v>
      </c>
      <c r="J93" s="43">
        <v>99</v>
      </c>
      <c r="K93" s="43">
        <v>99</v>
      </c>
      <c r="L93" s="43">
        <v>99</v>
      </c>
      <c r="M93" s="43">
        <v>99</v>
      </c>
      <c r="N93" s="43">
        <v>88</v>
      </c>
      <c r="O93" s="43">
        <v>88</v>
      </c>
      <c r="P93" s="43">
        <v>88</v>
      </c>
      <c r="Q93" s="43">
        <v>88</v>
      </c>
      <c r="R93" s="43">
        <v>101</v>
      </c>
      <c r="S93" s="43">
        <v>101</v>
      </c>
      <c r="T93" s="43">
        <v>101</v>
      </c>
      <c r="U93" s="43">
        <v>101</v>
      </c>
      <c r="V93" s="43">
        <v>97</v>
      </c>
      <c r="W93" s="43">
        <v>97</v>
      </c>
      <c r="X93" s="43">
        <v>97</v>
      </c>
      <c r="Y93" s="43">
        <v>97</v>
      </c>
      <c r="Z93" s="43">
        <v>100</v>
      </c>
      <c r="AA93" s="43">
        <v>100</v>
      </c>
      <c r="AB93" s="43">
        <v>100</v>
      </c>
      <c r="AC93" s="43">
        <v>100</v>
      </c>
      <c r="AD93" s="43">
        <v>79.400000000000006</v>
      </c>
      <c r="AE93" s="43">
        <v>113.1</v>
      </c>
      <c r="AF93" s="43">
        <v>113.1</v>
      </c>
      <c r="AG93" s="43">
        <v>113.1</v>
      </c>
      <c r="AH93" s="43">
        <f>22.1+87.8</f>
        <v>109.9</v>
      </c>
      <c r="AI93" s="43">
        <f>22.1+87.8</f>
        <v>109.9</v>
      </c>
      <c r="AJ93" s="43">
        <f>22.1+87.8</f>
        <v>109.9</v>
      </c>
      <c r="AK93" s="43">
        <v>109.9</v>
      </c>
      <c r="AL93" s="43">
        <v>109.9</v>
      </c>
      <c r="AM93" s="43">
        <v>109.9</v>
      </c>
      <c r="AN93" s="43">
        <v>100.6</v>
      </c>
      <c r="AO93" s="43">
        <v>100.6</v>
      </c>
      <c r="AP93" s="43">
        <v>100.6</v>
      </c>
      <c r="AQ93" s="43">
        <v>100.6</v>
      </c>
      <c r="AR93" s="43">
        <v>100.6</v>
      </c>
      <c r="AS93" s="43"/>
      <c r="AT93" s="43">
        <v>100.6</v>
      </c>
      <c r="AU93" s="43">
        <v>100.6</v>
      </c>
      <c r="AV93" s="43">
        <v>100.6</v>
      </c>
      <c r="AW93" s="43">
        <v>100.6</v>
      </c>
      <c r="AX93" s="43">
        <v>103.9</v>
      </c>
      <c r="AY93" s="43">
        <v>103.9</v>
      </c>
      <c r="AZ93" s="43">
        <v>103.9</v>
      </c>
      <c r="BA93" s="43">
        <v>103.9</v>
      </c>
      <c r="BB93" s="43">
        <v>103.9</v>
      </c>
      <c r="BC93" s="43">
        <v>103.9</v>
      </c>
      <c r="BD93" s="43">
        <v>103.9</v>
      </c>
      <c r="BE93" s="43">
        <v>103.9</v>
      </c>
      <c r="BF93" s="43">
        <v>103.9</v>
      </c>
      <c r="BG93" s="43">
        <v>116.8</v>
      </c>
      <c r="BH93" s="43">
        <v>116.8</v>
      </c>
      <c r="BI93" s="43">
        <v>116.8</v>
      </c>
      <c r="BJ93" s="31">
        <v>116.8</v>
      </c>
      <c r="BK93" s="31">
        <v>131.1</v>
      </c>
      <c r="BL93" s="43">
        <v>131.1</v>
      </c>
      <c r="BM93" s="43"/>
      <c r="BN93" s="43">
        <v>131.05000000000001</v>
      </c>
      <c r="BO93" s="43">
        <v>131.05000000000001</v>
      </c>
      <c r="BP93" s="43">
        <v>143.6</v>
      </c>
      <c r="BQ93" s="43">
        <v>143.6</v>
      </c>
      <c r="BR93" s="43">
        <v>143.6</v>
      </c>
      <c r="BS93" s="31">
        <v>143.6</v>
      </c>
      <c r="BT93" s="43">
        <v>143.6</v>
      </c>
      <c r="BU93" s="43">
        <v>143.6</v>
      </c>
      <c r="BV93" s="43">
        <v>96.9</v>
      </c>
      <c r="BW93" s="43">
        <v>143.6</v>
      </c>
      <c r="BX93" s="35">
        <f t="shared" si="115"/>
        <v>0</v>
      </c>
      <c r="BY93" s="36">
        <f t="shared" si="116"/>
        <v>100</v>
      </c>
      <c r="BZ93" s="43">
        <v>143.6</v>
      </c>
      <c r="CA93" s="38">
        <v>143.6</v>
      </c>
      <c r="CB93" s="38">
        <v>143.6</v>
      </c>
      <c r="CC93" s="37">
        <f t="shared" si="110"/>
        <v>100</v>
      </c>
      <c r="CD93" s="37">
        <f t="shared" si="111"/>
        <v>100</v>
      </c>
      <c r="CE93" s="38">
        <f t="shared" si="112"/>
        <v>109.57649752003051</v>
      </c>
      <c r="CF93" s="38">
        <v>138.6</v>
      </c>
      <c r="CG93" s="43">
        <v>142.69999999999999</v>
      </c>
      <c r="CH93" s="43">
        <v>142.69999999999999</v>
      </c>
      <c r="CI93" s="38">
        <v>138.6</v>
      </c>
      <c r="CJ93" s="38">
        <v>138.6</v>
      </c>
      <c r="CK93" s="38">
        <v>138.6</v>
      </c>
      <c r="CL93" s="38">
        <v>138.6</v>
      </c>
      <c r="CM93" s="38">
        <v>138.6</v>
      </c>
      <c r="CN93" s="38">
        <v>138.6</v>
      </c>
      <c r="CO93" s="37">
        <f t="shared" si="89"/>
        <v>0</v>
      </c>
      <c r="CP93" s="37">
        <f t="shared" si="90"/>
        <v>137.77335984095427</v>
      </c>
      <c r="CQ93" s="38">
        <f t="shared" si="94"/>
        <v>96.51810584958217</v>
      </c>
      <c r="CR93" s="38">
        <f t="shared" si="95"/>
        <v>100</v>
      </c>
      <c r="CS93" s="38">
        <v>100.6</v>
      </c>
      <c r="CT93" s="38">
        <f t="shared" si="96"/>
        <v>72.582972582972587</v>
      </c>
      <c r="CU93" s="38">
        <f t="shared" si="97"/>
        <v>70.497547302032231</v>
      </c>
      <c r="CV93" s="43">
        <v>100.6</v>
      </c>
      <c r="CW93" s="38">
        <f t="shared" si="98"/>
        <v>100</v>
      </c>
      <c r="CX93" s="38">
        <f t="shared" si="99"/>
        <v>70.497547302032231</v>
      </c>
      <c r="CY93" s="43">
        <v>100.6</v>
      </c>
      <c r="CZ93" s="38">
        <f t="shared" si="100"/>
        <v>100</v>
      </c>
      <c r="DA93" s="39"/>
    </row>
    <row r="94" spans="1:105" ht="26.25" hidden="1" customHeight="1" x14ac:dyDescent="0.25">
      <c r="A94" s="17" t="s">
        <v>256</v>
      </c>
      <c r="B94" s="57" t="s">
        <v>257</v>
      </c>
      <c r="C94" s="43">
        <v>540.70000000000005</v>
      </c>
      <c r="D94" s="43">
        <v>503.9</v>
      </c>
      <c r="E94" s="43">
        <v>503.9</v>
      </c>
      <c r="F94" s="43">
        <v>503.9</v>
      </c>
      <c r="G94" s="43">
        <v>282</v>
      </c>
      <c r="H94" s="43">
        <v>400.9</v>
      </c>
      <c r="I94" s="43">
        <v>400.84440999999998</v>
      </c>
      <c r="J94" s="43">
        <v>780</v>
      </c>
      <c r="K94" s="43">
        <v>780</v>
      </c>
      <c r="L94" s="43">
        <v>780</v>
      </c>
      <c r="M94" s="43">
        <v>780</v>
      </c>
      <c r="N94" s="43">
        <v>788</v>
      </c>
      <c r="O94" s="43">
        <v>610.4</v>
      </c>
      <c r="P94" s="43">
        <v>610.4</v>
      </c>
      <c r="Q94" s="43">
        <v>610.4</v>
      </c>
      <c r="R94" s="43">
        <v>788</v>
      </c>
      <c r="S94" s="43">
        <v>552</v>
      </c>
      <c r="T94" s="43">
        <v>552</v>
      </c>
      <c r="U94" s="43">
        <v>552</v>
      </c>
      <c r="V94" s="43">
        <v>378.2</v>
      </c>
      <c r="W94" s="43">
        <v>378.2</v>
      </c>
      <c r="X94" s="43">
        <v>378.2</v>
      </c>
      <c r="Y94" s="43">
        <v>378.2</v>
      </c>
      <c r="Z94" s="43">
        <v>393.8</v>
      </c>
      <c r="AA94" s="43">
        <v>393.8</v>
      </c>
      <c r="AB94" s="43">
        <v>393.8</v>
      </c>
      <c r="AC94" s="43">
        <v>393.8</v>
      </c>
      <c r="AD94" s="43">
        <v>435.5</v>
      </c>
      <c r="AE94" s="43">
        <v>435.5</v>
      </c>
      <c r="AF94" s="43">
        <v>435.5</v>
      </c>
      <c r="AG94" s="43">
        <v>435.5</v>
      </c>
      <c r="AH94" s="43">
        <v>438</v>
      </c>
      <c r="AI94" s="43">
        <v>442.1</v>
      </c>
      <c r="AJ94" s="43">
        <v>455.2</v>
      </c>
      <c r="AK94" s="43">
        <v>481</v>
      </c>
      <c r="AL94" s="43">
        <v>481</v>
      </c>
      <c r="AM94" s="43">
        <v>481</v>
      </c>
      <c r="AN94" s="43">
        <v>466.4</v>
      </c>
      <c r="AO94" s="43">
        <v>466.4</v>
      </c>
      <c r="AP94" s="43">
        <v>466.4</v>
      </c>
      <c r="AQ94" s="43">
        <v>466.4</v>
      </c>
      <c r="AR94" s="43">
        <v>466.4</v>
      </c>
      <c r="AS94" s="43"/>
      <c r="AT94" s="43">
        <v>524.1</v>
      </c>
      <c r="AU94" s="43">
        <v>524.1</v>
      </c>
      <c r="AV94" s="43">
        <v>524.09699999999998</v>
      </c>
      <c r="AW94" s="43">
        <v>524.09699999999998</v>
      </c>
      <c r="AX94" s="43">
        <v>493.8</v>
      </c>
      <c r="AY94" s="43">
        <v>510.5</v>
      </c>
      <c r="AZ94" s="43">
        <v>528.4</v>
      </c>
      <c r="BA94" s="43">
        <v>493.8</v>
      </c>
      <c r="BB94" s="43">
        <v>493.8</v>
      </c>
      <c r="BC94" s="43">
        <v>549.1</v>
      </c>
      <c r="BD94" s="43">
        <v>549.1</v>
      </c>
      <c r="BE94" s="43">
        <v>549.11150999999995</v>
      </c>
      <c r="BF94" s="43">
        <v>549.11150999999995</v>
      </c>
      <c r="BG94" s="43">
        <v>594.70000000000005</v>
      </c>
      <c r="BH94" s="43">
        <v>622.5</v>
      </c>
      <c r="BI94" s="43">
        <v>645.1</v>
      </c>
      <c r="BJ94" s="31">
        <v>594.70000000000005</v>
      </c>
      <c r="BK94" s="31">
        <v>594.70000000000005</v>
      </c>
      <c r="BL94" s="43">
        <v>617.9</v>
      </c>
      <c r="BM94" s="43"/>
      <c r="BN94" s="43">
        <v>617.90800000000002</v>
      </c>
      <c r="BO94" s="43">
        <v>617.90800000000002</v>
      </c>
      <c r="BP94" s="43">
        <v>700.5</v>
      </c>
      <c r="BQ94" s="43">
        <v>773.4</v>
      </c>
      <c r="BR94" s="43">
        <v>847.6</v>
      </c>
      <c r="BS94" s="31">
        <v>700.5</v>
      </c>
      <c r="BT94" s="43">
        <v>700.5</v>
      </c>
      <c r="BU94" s="43">
        <v>700.5</v>
      </c>
      <c r="BV94" s="43">
        <v>519.4</v>
      </c>
      <c r="BW94" s="43">
        <v>700.5</v>
      </c>
      <c r="BX94" s="35">
        <f t="shared" si="115"/>
        <v>0</v>
      </c>
      <c r="BY94" s="36">
        <f t="shared" si="116"/>
        <v>100</v>
      </c>
      <c r="BZ94" s="43">
        <v>700.5</v>
      </c>
      <c r="CA94" s="38">
        <v>700.5</v>
      </c>
      <c r="CB94" s="38">
        <v>700.5</v>
      </c>
      <c r="CC94" s="37">
        <f t="shared" si="110"/>
        <v>100</v>
      </c>
      <c r="CD94" s="37">
        <f t="shared" si="111"/>
        <v>100</v>
      </c>
      <c r="CE94" s="38">
        <f t="shared" si="112"/>
        <v>113.36639111324016</v>
      </c>
      <c r="CF94" s="38">
        <v>856.6</v>
      </c>
      <c r="CG94" s="43">
        <v>938.6</v>
      </c>
      <c r="CH94" s="43">
        <v>972.9</v>
      </c>
      <c r="CI94" s="38">
        <v>856.6</v>
      </c>
      <c r="CJ94" s="38">
        <v>856.6</v>
      </c>
      <c r="CK94" s="38">
        <v>856.6</v>
      </c>
      <c r="CL94" s="38">
        <v>856.6</v>
      </c>
      <c r="CM94" s="38">
        <v>856.6</v>
      </c>
      <c r="CN94" s="38">
        <v>856.6</v>
      </c>
      <c r="CO94" s="37">
        <f t="shared" si="89"/>
        <v>0</v>
      </c>
      <c r="CP94" s="37">
        <f t="shared" si="90"/>
        <v>72.250337381916339</v>
      </c>
      <c r="CQ94" s="38">
        <f t="shared" si="94"/>
        <v>122.28408279800142</v>
      </c>
      <c r="CR94" s="38">
        <f t="shared" si="95"/>
        <v>100</v>
      </c>
      <c r="CS94" s="38">
        <v>1185.5999999999999</v>
      </c>
      <c r="CT94" s="38">
        <f t="shared" si="96"/>
        <v>138.40765818351622</v>
      </c>
      <c r="CU94" s="38">
        <f t="shared" si="97"/>
        <v>126.31578947368421</v>
      </c>
      <c r="CV94" s="43">
        <v>1327.4</v>
      </c>
      <c r="CW94" s="38">
        <f t="shared" si="98"/>
        <v>111.96018893387316</v>
      </c>
      <c r="CX94" s="38">
        <f t="shared" si="99"/>
        <v>136.4374550313496</v>
      </c>
      <c r="CY94" s="43">
        <v>1701.5</v>
      </c>
      <c r="CZ94" s="38">
        <f t="shared" si="100"/>
        <v>128.18291396715381</v>
      </c>
      <c r="DA94" s="39"/>
    </row>
    <row r="95" spans="1:105" ht="22.5" customHeight="1" x14ac:dyDescent="0.25">
      <c r="A95" s="29" t="s">
        <v>258</v>
      </c>
      <c r="B95" s="30" t="s">
        <v>259</v>
      </c>
      <c r="C95" s="31">
        <f t="shared" ref="C95:J95" si="138">C98</f>
        <v>3649.0920000000001</v>
      </c>
      <c r="D95" s="31">
        <f t="shared" si="138"/>
        <v>0</v>
      </c>
      <c r="E95" s="31">
        <f t="shared" si="138"/>
        <v>1357.2</v>
      </c>
      <c r="F95" s="31">
        <f t="shared" si="138"/>
        <v>1357.10265</v>
      </c>
      <c r="G95" s="31">
        <f t="shared" si="138"/>
        <v>0</v>
      </c>
      <c r="H95" s="31">
        <f t="shared" si="138"/>
        <v>2097.4</v>
      </c>
      <c r="I95" s="31">
        <f t="shared" si="138"/>
        <v>2095.3605499999999</v>
      </c>
      <c r="J95" s="31">
        <f t="shared" si="138"/>
        <v>2839</v>
      </c>
      <c r="K95" s="31">
        <f>K98+K97</f>
        <v>5046.5</v>
      </c>
      <c r="L95" s="31">
        <f>L98+L97</f>
        <v>5033.9957200000008</v>
      </c>
      <c r="M95" s="31">
        <f>M98+M97</f>
        <v>3776.9957199999999</v>
      </c>
      <c r="N95" s="31">
        <f>N98</f>
        <v>2866.4</v>
      </c>
      <c r="O95" s="31">
        <f>O98+O97+O96</f>
        <v>16891.599999999999</v>
      </c>
      <c r="P95" s="31">
        <f>P98+P97+P96</f>
        <v>16500.155650000001</v>
      </c>
      <c r="Q95" s="31">
        <f>Q98+Q97+Q96</f>
        <v>16500.155650000001</v>
      </c>
      <c r="R95" s="31">
        <f>R98</f>
        <v>15588.900000000001</v>
      </c>
      <c r="S95" s="31">
        <f>S98+S97+S96</f>
        <v>17582.2</v>
      </c>
      <c r="T95" s="31">
        <f>T98+T97+T96</f>
        <v>17582.15799</v>
      </c>
      <c r="U95" s="31">
        <f>U98+U97+U96</f>
        <v>16750.457989999999</v>
      </c>
      <c r="V95" s="31">
        <f>V98</f>
        <v>3385.5</v>
      </c>
      <c r="W95" s="31">
        <f>W98+W97+W96</f>
        <v>24735.200000000001</v>
      </c>
      <c r="X95" s="31">
        <f>X98+X97+X96</f>
        <v>24650.823359999999</v>
      </c>
      <c r="Y95" s="31">
        <f>Y98+Y97+Y96</f>
        <v>24650.823359999999</v>
      </c>
      <c r="Z95" s="31">
        <f>Z98</f>
        <v>1378.3</v>
      </c>
      <c r="AA95" s="31">
        <f>AA98+AA97+AA96</f>
        <v>5369</v>
      </c>
      <c r="AB95" s="31">
        <f>AB98+AB97+AB96</f>
        <v>5368.9667399999998</v>
      </c>
      <c r="AC95" s="31">
        <f>AC98+AC97+AC96</f>
        <v>5368.9667399999998</v>
      </c>
      <c r="AD95" s="31">
        <f>AD98</f>
        <v>3444.3</v>
      </c>
      <c r="AE95" s="31">
        <f>AE98+AE97+AE96</f>
        <v>12296.5</v>
      </c>
      <c r="AF95" s="31">
        <f>AF98+AF97+AF96</f>
        <v>12296.59355</v>
      </c>
      <c r="AG95" s="31">
        <f>AG98+AG97+AG96</f>
        <v>12296.59355</v>
      </c>
      <c r="AH95" s="31">
        <f>AH98</f>
        <v>6628.5</v>
      </c>
      <c r="AI95" s="31">
        <f>AI98</f>
        <v>5972.4</v>
      </c>
      <c r="AJ95" s="31">
        <f>AJ98</f>
        <v>5972.4</v>
      </c>
      <c r="AK95" s="31">
        <f>AK98+AK97+AK96</f>
        <v>39952.1</v>
      </c>
      <c r="AL95" s="31">
        <f>AL98+AL97+AL96</f>
        <v>39952.047599999998</v>
      </c>
      <c r="AM95" s="31">
        <f>AM98+AM97+AM96</f>
        <v>39952.047599999998</v>
      </c>
      <c r="AN95" s="31">
        <f>AN98</f>
        <v>1790.4</v>
      </c>
      <c r="AO95" s="31">
        <f>AO98</f>
        <v>1790.4</v>
      </c>
      <c r="AP95" s="31">
        <f>AP98</f>
        <v>1790.4</v>
      </c>
      <c r="AQ95" s="31">
        <v>2565.1999999999998</v>
      </c>
      <c r="AR95" s="31">
        <v>4693</v>
      </c>
      <c r="AS95" s="31">
        <v>22451</v>
      </c>
      <c r="AT95" s="31">
        <f>AT98+AT97+AT96</f>
        <v>25075.7</v>
      </c>
      <c r="AU95" s="31">
        <f>AU98+AU97+AU96</f>
        <v>31302.7</v>
      </c>
      <c r="AV95" s="31">
        <f>AV98+AV97+AV96</f>
        <v>31113.612809999999</v>
      </c>
      <c r="AW95" s="31">
        <f>AW98+AW97+AW96</f>
        <v>31113.612809999999</v>
      </c>
      <c r="AX95" s="31">
        <f t="shared" ref="AX95" si="139">AX98</f>
        <v>21606.3</v>
      </c>
      <c r="AY95" s="31">
        <f>AY98</f>
        <v>6292.6</v>
      </c>
      <c r="AZ95" s="31">
        <f>AZ98</f>
        <v>5178.3</v>
      </c>
      <c r="BA95" s="31">
        <v>25405.599999999999</v>
      </c>
      <c r="BB95" s="31">
        <v>30965.4</v>
      </c>
      <c r="BC95" s="31">
        <f t="shared" ref="BC95:BG95" si="140">BC98</f>
        <v>18096.3</v>
      </c>
      <c r="BD95" s="31">
        <f t="shared" si="140"/>
        <v>42264.6</v>
      </c>
      <c r="BE95" s="31">
        <f t="shared" si="140"/>
        <v>42260.086860000003</v>
      </c>
      <c r="BF95" s="31">
        <f>BF98+BF97+BF96</f>
        <v>42260.086860000003</v>
      </c>
      <c r="BG95" s="31">
        <f t="shared" si="140"/>
        <v>17031.5</v>
      </c>
      <c r="BH95" s="31">
        <f>BH98</f>
        <v>9154.7000000000007</v>
      </c>
      <c r="BI95" s="31">
        <f>BI98</f>
        <v>8547.5</v>
      </c>
      <c r="BJ95" s="31">
        <f t="shared" ref="BJ95:BV95" si="141">BJ98</f>
        <v>18815.400000000001</v>
      </c>
      <c r="BK95" s="31">
        <f t="shared" si="141"/>
        <v>28454</v>
      </c>
      <c r="BL95" s="31">
        <f t="shared" si="141"/>
        <v>40543.4</v>
      </c>
      <c r="BM95" s="31">
        <f t="shared" si="141"/>
        <v>37440.800000000003</v>
      </c>
      <c r="BN95" s="31">
        <f t="shared" si="141"/>
        <v>40543.415139999997</v>
      </c>
      <c r="BO95" s="31">
        <f t="shared" si="141"/>
        <v>40543.415139999997</v>
      </c>
      <c r="BP95" s="31">
        <f t="shared" si="141"/>
        <v>22721.1</v>
      </c>
      <c r="BQ95" s="31">
        <f t="shared" si="141"/>
        <v>10654.4</v>
      </c>
      <c r="BR95" s="31">
        <f t="shared" si="141"/>
        <v>8382.1</v>
      </c>
      <c r="BS95" s="31">
        <f t="shared" si="141"/>
        <v>23632.3</v>
      </c>
      <c r="BT95" s="31">
        <f t="shared" si="141"/>
        <v>37848.9</v>
      </c>
      <c r="BU95" s="31">
        <f t="shared" si="141"/>
        <v>39375.1</v>
      </c>
      <c r="BV95" s="31">
        <f t="shared" si="141"/>
        <v>18447.3</v>
      </c>
      <c r="BW95" s="31">
        <f>BW98</f>
        <v>42642.6</v>
      </c>
      <c r="BX95" s="35">
        <f t="shared" si="115"/>
        <v>19921.5</v>
      </c>
      <c r="BY95" s="36">
        <f t="shared" si="116"/>
        <v>187.67841345709496</v>
      </c>
      <c r="BZ95" s="31">
        <f>BZ98</f>
        <v>39375.1</v>
      </c>
      <c r="CA95" s="37">
        <f t="shared" ref="CA95:CB95" si="142">CA98</f>
        <v>41170.649160000001</v>
      </c>
      <c r="CB95" s="37">
        <f t="shared" si="142"/>
        <v>41170.649160000001</v>
      </c>
      <c r="CC95" s="37">
        <f t="shared" si="110"/>
        <v>181.20007024307802</v>
      </c>
      <c r="CD95" s="37">
        <f t="shared" si="111"/>
        <v>96.548168169858315</v>
      </c>
      <c r="CE95" s="38">
        <f t="shared" si="112"/>
        <v>101.54706755174449</v>
      </c>
      <c r="CF95" s="37">
        <f>CF98</f>
        <v>15030.9</v>
      </c>
      <c r="CG95" s="31">
        <f>CG98</f>
        <v>12150.4</v>
      </c>
      <c r="CH95" s="31">
        <f>CH98</f>
        <v>11703.5</v>
      </c>
      <c r="CI95" s="37">
        <f t="shared" ref="CI95:CN95" si="143">CI98</f>
        <v>15781.8</v>
      </c>
      <c r="CJ95" s="37">
        <f t="shared" si="143"/>
        <v>21011.200000000001</v>
      </c>
      <c r="CK95" s="37">
        <f t="shared" si="143"/>
        <v>24009.8</v>
      </c>
      <c r="CL95" s="37">
        <f t="shared" si="143"/>
        <v>25418.9</v>
      </c>
      <c r="CM95" s="37">
        <f t="shared" si="143"/>
        <v>24009.8</v>
      </c>
      <c r="CN95" s="37">
        <f t="shared" si="143"/>
        <v>25418.9</v>
      </c>
      <c r="CO95" s="37">
        <f t="shared" si="89"/>
        <v>1409.1000000000022</v>
      </c>
      <c r="CP95" s="37">
        <f t="shared" si="90"/>
        <v>206.24188627807348</v>
      </c>
      <c r="CQ95" s="38">
        <f t="shared" si="94"/>
        <v>58.317759107201795</v>
      </c>
      <c r="CR95" s="38">
        <f t="shared" si="95"/>
        <v>159.73627660353006</v>
      </c>
      <c r="CS95" s="37">
        <f>CS98</f>
        <v>12324.8</v>
      </c>
      <c r="CT95" s="38">
        <f t="shared" si="96"/>
        <v>51.332372614515741</v>
      </c>
      <c r="CU95" s="38">
        <f t="shared" si="97"/>
        <v>101.43534369238874</v>
      </c>
      <c r="CV95" s="31">
        <f>CV98</f>
        <v>9085.2000000000007</v>
      </c>
      <c r="CW95" s="38">
        <f t="shared" si="98"/>
        <v>73.714786446838914</v>
      </c>
      <c r="CX95" s="38">
        <f t="shared" si="99"/>
        <v>77.628059982056655</v>
      </c>
      <c r="CY95" s="31">
        <f>CY98</f>
        <v>9126</v>
      </c>
      <c r="CZ95" s="38">
        <f t="shared" si="100"/>
        <v>100.44908202351075</v>
      </c>
      <c r="DA95" s="39"/>
    </row>
    <row r="96" spans="1:105" ht="22.5" hidden="1" customHeight="1" x14ac:dyDescent="0.25">
      <c r="A96" s="17" t="s">
        <v>260</v>
      </c>
      <c r="B96" s="58" t="s">
        <v>261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>
        <v>4220.3999999999996</v>
      </c>
      <c r="P96" s="31">
        <v>4220.4380000000001</v>
      </c>
      <c r="Q96" s="31">
        <v>4220.4380000000001</v>
      </c>
      <c r="R96" s="31"/>
      <c r="S96" s="31"/>
      <c r="T96" s="31"/>
      <c r="U96" s="43"/>
      <c r="V96" s="31"/>
      <c r="W96" s="31"/>
      <c r="X96" s="31"/>
      <c r="Y96" s="43"/>
      <c r="Z96" s="31"/>
      <c r="AA96" s="31"/>
      <c r="AB96" s="31"/>
      <c r="AC96" s="43"/>
      <c r="AD96" s="31"/>
      <c r="AE96" s="31"/>
      <c r="AF96" s="31"/>
      <c r="AG96" s="43"/>
      <c r="AH96" s="31"/>
      <c r="AI96" s="31"/>
      <c r="AJ96" s="31"/>
      <c r="AK96" s="31"/>
      <c r="AL96" s="31"/>
      <c r="AM96" s="43"/>
      <c r="AN96" s="31"/>
      <c r="AO96" s="31"/>
      <c r="AP96" s="31"/>
      <c r="AQ96" s="31"/>
      <c r="AR96" s="31"/>
      <c r="AS96" s="31"/>
      <c r="AT96" s="31"/>
      <c r="AU96" s="31"/>
      <c r="AV96" s="31"/>
      <c r="AW96" s="43"/>
      <c r="AX96" s="31"/>
      <c r="AY96" s="31"/>
      <c r="AZ96" s="31"/>
      <c r="BA96" s="31"/>
      <c r="BB96" s="31"/>
      <c r="BC96" s="31"/>
      <c r="BD96" s="31"/>
      <c r="BE96" s="31"/>
      <c r="BF96" s="43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5">
        <f t="shared" si="115"/>
        <v>0</v>
      </c>
      <c r="BY96" s="36" t="e">
        <f t="shared" si="116"/>
        <v>#DIV/0!</v>
      </c>
      <c r="BZ96" s="31"/>
      <c r="CA96" s="37"/>
      <c r="CB96" s="37"/>
      <c r="CC96" s="37" t="e">
        <f t="shared" si="110"/>
        <v>#DIV/0!</v>
      </c>
      <c r="CD96" s="37" t="e">
        <f t="shared" si="111"/>
        <v>#DIV/0!</v>
      </c>
      <c r="CE96" s="38" t="e">
        <f t="shared" si="112"/>
        <v>#DIV/0!</v>
      </c>
      <c r="CF96" s="37"/>
      <c r="CG96" s="31"/>
      <c r="CH96" s="31"/>
      <c r="CI96" s="37"/>
      <c r="CJ96" s="37"/>
      <c r="CK96" s="37"/>
      <c r="CL96" s="37"/>
      <c r="CM96" s="37"/>
      <c r="CN96" s="37"/>
      <c r="CO96" s="37">
        <f t="shared" si="89"/>
        <v>0</v>
      </c>
      <c r="CP96" s="37" t="e">
        <f t="shared" si="90"/>
        <v>#DIV/0!</v>
      </c>
      <c r="CQ96" s="38" t="e">
        <f t="shared" si="94"/>
        <v>#DIV/0!</v>
      </c>
      <c r="CR96" s="38" t="e">
        <f t="shared" si="95"/>
        <v>#DIV/0!</v>
      </c>
      <c r="CS96" s="37"/>
      <c r="CT96" s="38" t="e">
        <f t="shared" si="96"/>
        <v>#DIV/0!</v>
      </c>
      <c r="CU96" s="38" t="e">
        <f t="shared" si="97"/>
        <v>#DIV/0!</v>
      </c>
      <c r="CV96" s="31"/>
      <c r="CW96" s="38" t="e">
        <f t="shared" si="98"/>
        <v>#DIV/0!</v>
      </c>
      <c r="CX96" s="38" t="e">
        <f t="shared" si="99"/>
        <v>#DIV/0!</v>
      </c>
      <c r="CY96" s="31"/>
      <c r="CZ96" s="38" t="e">
        <f t="shared" si="100"/>
        <v>#DIV/0!</v>
      </c>
      <c r="DA96" s="39"/>
    </row>
    <row r="97" spans="1:105" ht="22.5" hidden="1" customHeight="1" x14ac:dyDescent="0.25">
      <c r="A97" s="50" t="s">
        <v>262</v>
      </c>
      <c r="B97" s="51" t="s">
        <v>263</v>
      </c>
      <c r="C97" s="31"/>
      <c r="D97" s="31"/>
      <c r="E97" s="31"/>
      <c r="F97" s="31"/>
      <c r="G97" s="31"/>
      <c r="H97" s="31"/>
      <c r="I97" s="31"/>
      <c r="J97" s="31"/>
      <c r="K97" s="31">
        <v>269.89999999999998</v>
      </c>
      <c r="L97" s="31">
        <v>269.96859000000001</v>
      </c>
      <c r="M97" s="31">
        <v>269.96859000000001</v>
      </c>
      <c r="N97" s="31"/>
      <c r="O97" s="31"/>
      <c r="P97" s="31"/>
      <c r="Q97" s="31">
        <v>0</v>
      </c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5">
        <f t="shared" si="115"/>
        <v>0</v>
      </c>
      <c r="BY97" s="36" t="e">
        <f t="shared" si="116"/>
        <v>#DIV/0!</v>
      </c>
      <c r="BZ97" s="31"/>
      <c r="CA97" s="37"/>
      <c r="CB97" s="37"/>
      <c r="CC97" s="37" t="e">
        <f t="shared" si="110"/>
        <v>#DIV/0!</v>
      </c>
      <c r="CD97" s="37" t="e">
        <f t="shared" si="111"/>
        <v>#DIV/0!</v>
      </c>
      <c r="CE97" s="38" t="e">
        <f t="shared" si="112"/>
        <v>#DIV/0!</v>
      </c>
      <c r="CF97" s="37"/>
      <c r="CG97" s="31"/>
      <c r="CH97" s="31"/>
      <c r="CI97" s="37"/>
      <c r="CJ97" s="37"/>
      <c r="CK97" s="37"/>
      <c r="CL97" s="37"/>
      <c r="CM97" s="37"/>
      <c r="CN97" s="37"/>
      <c r="CO97" s="37">
        <f t="shared" si="89"/>
        <v>0</v>
      </c>
      <c r="CP97" s="37" t="e">
        <f t="shared" si="90"/>
        <v>#DIV/0!</v>
      </c>
      <c r="CQ97" s="38" t="e">
        <f t="shared" si="94"/>
        <v>#DIV/0!</v>
      </c>
      <c r="CR97" s="38" t="e">
        <f t="shared" si="95"/>
        <v>#DIV/0!</v>
      </c>
      <c r="CS97" s="37"/>
      <c r="CT97" s="38" t="e">
        <f t="shared" si="96"/>
        <v>#DIV/0!</v>
      </c>
      <c r="CU97" s="38" t="e">
        <f t="shared" si="97"/>
        <v>#DIV/0!</v>
      </c>
      <c r="CV97" s="31"/>
      <c r="CW97" s="38" t="e">
        <f t="shared" si="98"/>
        <v>#DIV/0!</v>
      </c>
      <c r="CX97" s="38" t="e">
        <f t="shared" si="99"/>
        <v>#DIV/0!</v>
      </c>
      <c r="CY97" s="31"/>
      <c r="CZ97" s="38" t="e">
        <f t="shared" si="100"/>
        <v>#DIV/0!</v>
      </c>
      <c r="DA97" s="39"/>
    </row>
    <row r="98" spans="1:105" s="40" customFormat="1" ht="22.5" hidden="1" customHeight="1" x14ac:dyDescent="0.25">
      <c r="A98" s="17" t="s">
        <v>264</v>
      </c>
      <c r="B98" s="58" t="s">
        <v>265</v>
      </c>
      <c r="C98" s="43">
        <v>3649.0920000000001</v>
      </c>
      <c r="D98" s="43">
        <v>0</v>
      </c>
      <c r="E98" s="43">
        <v>1357.2</v>
      </c>
      <c r="F98" s="43">
        <v>1357.10265</v>
      </c>
      <c r="G98" s="43">
        <v>0</v>
      </c>
      <c r="H98" s="43">
        <v>2097.4</v>
      </c>
      <c r="I98" s="43">
        <v>2095.3605499999999</v>
      </c>
      <c r="J98" s="43">
        <f>1582+1257</f>
        <v>2839</v>
      </c>
      <c r="K98" s="43">
        <f>3519.6+1257</f>
        <v>4776.6000000000004</v>
      </c>
      <c r="L98" s="43">
        <f>3507.02713+1257</f>
        <v>4764.0271300000004</v>
      </c>
      <c r="M98" s="43">
        <v>3507.0271299999999</v>
      </c>
      <c r="N98" s="43">
        <f>1883.7+982.7</f>
        <v>2866.4</v>
      </c>
      <c r="O98" s="43">
        <f>11688.5+982.7</f>
        <v>12671.2</v>
      </c>
      <c r="P98" s="43">
        <f>9910.88957+1386.12808+982.7</f>
        <v>12279.717650000001</v>
      </c>
      <c r="Q98" s="43">
        <f>9910.88957+1386.12808+982.7</f>
        <v>12279.717650000001</v>
      </c>
      <c r="R98" s="43">
        <f>14757.2+831.7</f>
        <v>15588.900000000001</v>
      </c>
      <c r="S98" s="43">
        <f>16750.5+831.7</f>
        <v>17582.2</v>
      </c>
      <c r="T98" s="43">
        <f>16750.45799+831.7</f>
        <v>17582.15799</v>
      </c>
      <c r="U98" s="43">
        <v>16750.457989999999</v>
      </c>
      <c r="V98" s="43">
        <v>3385.5</v>
      </c>
      <c r="W98" s="43">
        <v>24735.200000000001</v>
      </c>
      <c r="X98" s="43">
        <v>24650.823359999999</v>
      </c>
      <c r="Y98" s="43">
        <v>24650.823359999999</v>
      </c>
      <c r="Z98" s="43">
        <v>1378.3</v>
      </c>
      <c r="AA98" s="43">
        <v>5369</v>
      </c>
      <c r="AB98" s="43">
        <v>5368.9667399999998</v>
      </c>
      <c r="AC98" s="43">
        <v>5368.9667399999998</v>
      </c>
      <c r="AD98" s="43">
        <v>3444.3</v>
      </c>
      <c r="AE98" s="43">
        <v>12296.5</v>
      </c>
      <c r="AF98" s="43">
        <v>12296.59355</v>
      </c>
      <c r="AG98" s="43">
        <v>12296.59355</v>
      </c>
      <c r="AH98" s="43">
        <v>6628.5</v>
      </c>
      <c r="AI98" s="43">
        <v>5972.4</v>
      </c>
      <c r="AJ98" s="43">
        <v>5972.4</v>
      </c>
      <c r="AK98" s="43">
        <v>39952.1</v>
      </c>
      <c r="AL98" s="43">
        <v>39952.047599999998</v>
      </c>
      <c r="AM98" s="43">
        <v>39952.047599999998</v>
      </c>
      <c r="AN98" s="43">
        <v>1790.4</v>
      </c>
      <c r="AO98" s="43">
        <v>1790.4</v>
      </c>
      <c r="AP98" s="43">
        <v>1790.4</v>
      </c>
      <c r="AQ98" s="43">
        <v>1790.4</v>
      </c>
      <c r="AR98" s="43">
        <v>1790.4</v>
      </c>
      <c r="AS98" s="43"/>
      <c r="AT98" s="43">
        <v>25075.7</v>
      </c>
      <c r="AU98" s="43">
        <v>31302.7</v>
      </c>
      <c r="AV98" s="43">
        <v>31113.612809999999</v>
      </c>
      <c r="AW98" s="43">
        <v>31113.612809999999</v>
      </c>
      <c r="AX98" s="43">
        <v>21606.3</v>
      </c>
      <c r="AY98" s="43">
        <v>6292.6</v>
      </c>
      <c r="AZ98" s="43">
        <v>5178.3</v>
      </c>
      <c r="BA98" s="43"/>
      <c r="BB98" s="43">
        <v>21608.3</v>
      </c>
      <c r="BC98" s="43">
        <f>SUM(BC99:BC119)</f>
        <v>18096.3</v>
      </c>
      <c r="BD98" s="43">
        <v>42264.6</v>
      </c>
      <c r="BE98" s="43">
        <v>42260.086860000003</v>
      </c>
      <c r="BF98" s="43">
        <v>42260.086860000003</v>
      </c>
      <c r="BG98" s="43">
        <v>17031.5</v>
      </c>
      <c r="BH98" s="43">
        <v>9154.7000000000007</v>
      </c>
      <c r="BI98" s="43">
        <v>8547.5</v>
      </c>
      <c r="BJ98" s="43">
        <v>18815.400000000001</v>
      </c>
      <c r="BK98" s="43">
        <v>28454</v>
      </c>
      <c r="BL98" s="43">
        <v>40543.4</v>
      </c>
      <c r="BM98" s="43">
        <v>37440.800000000003</v>
      </c>
      <c r="BN98" s="43">
        <v>40543.415139999997</v>
      </c>
      <c r="BO98" s="43">
        <v>40543.415139999997</v>
      </c>
      <c r="BP98" s="43">
        <v>22721.1</v>
      </c>
      <c r="BQ98" s="43">
        <v>10654.4</v>
      </c>
      <c r="BR98" s="43">
        <v>8382.1</v>
      </c>
      <c r="BS98" s="43">
        <v>23632.3</v>
      </c>
      <c r="BT98" s="43">
        <v>37848.9</v>
      </c>
      <c r="BU98" s="43">
        <v>39375.1</v>
      </c>
      <c r="BV98" s="43">
        <v>18447.3</v>
      </c>
      <c r="BW98" s="43">
        <v>42642.6</v>
      </c>
      <c r="BX98" s="35">
        <f t="shared" si="115"/>
        <v>19921.5</v>
      </c>
      <c r="BY98" s="36">
        <f t="shared" si="116"/>
        <v>187.67841345709496</v>
      </c>
      <c r="BZ98" s="43">
        <v>39375.1</v>
      </c>
      <c r="CA98" s="38">
        <v>41170.649160000001</v>
      </c>
      <c r="CB98" s="38">
        <v>41170.649160000001</v>
      </c>
      <c r="CC98" s="37">
        <f t="shared" si="110"/>
        <v>181.20007024307802</v>
      </c>
      <c r="CD98" s="37">
        <f t="shared" si="111"/>
        <v>96.548168169858315</v>
      </c>
      <c r="CE98" s="38">
        <f t="shared" si="112"/>
        <v>101.54706755174449</v>
      </c>
      <c r="CF98" s="38">
        <v>15030.9</v>
      </c>
      <c r="CG98" s="43">
        <v>12150.4</v>
      </c>
      <c r="CH98" s="43">
        <v>11703.5</v>
      </c>
      <c r="CI98" s="38">
        <v>15781.8</v>
      </c>
      <c r="CJ98" s="38">
        <v>21011.200000000001</v>
      </c>
      <c r="CK98" s="38">
        <v>24009.8</v>
      </c>
      <c r="CL98" s="38">
        <v>25418.9</v>
      </c>
      <c r="CM98" s="38">
        <v>24009.8</v>
      </c>
      <c r="CN98" s="38">
        <f>2000.5+23418.4</f>
        <v>25418.9</v>
      </c>
      <c r="CO98" s="37">
        <f t="shared" si="89"/>
        <v>1409.1000000000022</v>
      </c>
      <c r="CP98" s="37">
        <f t="shared" si="90"/>
        <v>206.24188627807348</v>
      </c>
      <c r="CQ98" s="38">
        <f t="shared" si="94"/>
        <v>58.317759107201795</v>
      </c>
      <c r="CR98" s="38">
        <f t="shared" si="95"/>
        <v>159.73627660353006</v>
      </c>
      <c r="CS98" s="38">
        <v>12324.8</v>
      </c>
      <c r="CT98" s="38">
        <f t="shared" si="96"/>
        <v>51.332372614515741</v>
      </c>
      <c r="CU98" s="38">
        <f t="shared" si="97"/>
        <v>101.43534369238874</v>
      </c>
      <c r="CV98" s="43">
        <v>9085.2000000000007</v>
      </c>
      <c r="CW98" s="38">
        <f t="shared" si="98"/>
        <v>73.714786446838914</v>
      </c>
      <c r="CX98" s="38">
        <f t="shared" si="99"/>
        <v>77.628059982056655</v>
      </c>
      <c r="CY98" s="43">
        <v>9126</v>
      </c>
      <c r="CZ98" s="38">
        <f t="shared" si="100"/>
        <v>100.44908202351075</v>
      </c>
      <c r="DA98" s="39"/>
    </row>
    <row r="99" spans="1:105" ht="21" hidden="1" customHeight="1" x14ac:dyDescent="0.25">
      <c r="A99" s="17"/>
      <c r="B99" s="58" t="s">
        <v>266</v>
      </c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>
        <v>3109.3</v>
      </c>
      <c r="P99" s="43">
        <v>2717.9247300000002</v>
      </c>
      <c r="Q99" s="43">
        <v>2717.9247300000002</v>
      </c>
      <c r="R99" s="43">
        <v>2612</v>
      </c>
      <c r="S99" s="43">
        <v>3003.4</v>
      </c>
      <c r="T99" s="43">
        <v>3003.4</v>
      </c>
      <c r="U99" s="43"/>
      <c r="V99" s="43">
        <v>969.4</v>
      </c>
      <c r="W99" s="43">
        <v>969.4</v>
      </c>
      <c r="X99" s="43">
        <v>969.39994999999999</v>
      </c>
      <c r="Y99" s="43"/>
      <c r="Z99" s="43">
        <v>1200.3</v>
      </c>
      <c r="AA99" s="43">
        <v>1200.3</v>
      </c>
      <c r="AB99" s="43">
        <v>1200.325</v>
      </c>
      <c r="AC99" s="43"/>
      <c r="AD99" s="43">
        <f>1082.1+2300</f>
        <v>3382.1</v>
      </c>
      <c r="AE99" s="43">
        <f>1082.1+2300</f>
        <v>3382.1</v>
      </c>
      <c r="AF99" s="43">
        <f>1082.1+2300</f>
        <v>3382.1</v>
      </c>
      <c r="AG99" s="43"/>
      <c r="AH99" s="43">
        <v>5150</v>
      </c>
      <c r="AI99" s="43">
        <v>5150</v>
      </c>
      <c r="AJ99" s="43">
        <v>5150</v>
      </c>
      <c r="AK99" s="43">
        <v>5150</v>
      </c>
      <c r="AL99" s="43">
        <v>5150</v>
      </c>
      <c r="AM99" s="43"/>
      <c r="AN99" s="43">
        <v>1150</v>
      </c>
      <c r="AO99" s="43">
        <v>1150</v>
      </c>
      <c r="AP99" s="43">
        <v>1150</v>
      </c>
      <c r="AQ99" s="43">
        <v>1150</v>
      </c>
      <c r="AR99" s="43">
        <f>1150+664.2</f>
        <v>1814.2</v>
      </c>
      <c r="AS99" s="62">
        <f>1150+426.6</f>
        <v>1576.6</v>
      </c>
      <c r="AT99" s="43">
        <f>1150+583.7</f>
        <v>1733.7</v>
      </c>
      <c r="AU99" s="43">
        <f>1150+583.7</f>
        <v>1733.7</v>
      </c>
      <c r="AV99" s="43">
        <f>1150+583.7</f>
        <v>1733.7</v>
      </c>
      <c r="AW99" s="43"/>
      <c r="AX99" s="43">
        <f>2010</f>
        <v>2010</v>
      </c>
      <c r="AY99" s="43">
        <v>1150</v>
      </c>
      <c r="AZ99" s="43">
        <v>1150</v>
      </c>
      <c r="BA99" s="43">
        <f>2010</f>
        <v>2010</v>
      </c>
      <c r="BB99" s="43">
        <f>2010</f>
        <v>2010</v>
      </c>
      <c r="BC99" s="43">
        <v>5839.6</v>
      </c>
      <c r="BD99" s="43">
        <v>5839.6</v>
      </c>
      <c r="BE99" s="43">
        <v>5839.6</v>
      </c>
      <c r="BF99" s="43"/>
      <c r="BG99" s="43">
        <v>1150</v>
      </c>
      <c r="BH99" s="43">
        <v>1150</v>
      </c>
      <c r="BI99" s="43">
        <v>1150</v>
      </c>
      <c r="BJ99" s="31">
        <v>1150</v>
      </c>
      <c r="BK99" s="31">
        <v>1150</v>
      </c>
      <c r="BL99" s="43">
        <v>1150</v>
      </c>
      <c r="BM99" s="43">
        <v>1150</v>
      </c>
      <c r="BN99" s="43">
        <v>1150</v>
      </c>
      <c r="BO99" s="43"/>
      <c r="BP99" s="43">
        <v>1150</v>
      </c>
      <c r="BQ99" s="43">
        <v>1150</v>
      </c>
      <c r="BR99" s="43">
        <v>1150</v>
      </c>
      <c r="BS99" s="31">
        <v>1150</v>
      </c>
      <c r="BT99" s="43">
        <v>1150</v>
      </c>
      <c r="BU99" s="43">
        <v>2210</v>
      </c>
      <c r="BV99" s="43">
        <v>2210</v>
      </c>
      <c r="BW99" s="43">
        <v>2210</v>
      </c>
      <c r="BX99" s="35">
        <f t="shared" si="115"/>
        <v>1060</v>
      </c>
      <c r="BY99" s="36">
        <f t="shared" si="116"/>
        <v>192.17391304347825</v>
      </c>
      <c r="BZ99" s="43">
        <v>2210</v>
      </c>
      <c r="CA99" s="38">
        <v>2210</v>
      </c>
      <c r="CB99" s="38"/>
      <c r="CC99" s="37">
        <f t="shared" si="110"/>
        <v>192.17391304347825</v>
      </c>
      <c r="CD99" s="37">
        <f t="shared" si="111"/>
        <v>100</v>
      </c>
      <c r="CE99" s="38">
        <f t="shared" si="112"/>
        <v>192.17391304347825</v>
      </c>
      <c r="CF99" s="38"/>
      <c r="CG99" s="43"/>
      <c r="CH99" s="43"/>
      <c r="CI99" s="38"/>
      <c r="CJ99" s="38"/>
      <c r="CK99" s="38"/>
      <c r="CL99" s="38">
        <v>1000</v>
      </c>
      <c r="CM99" s="38"/>
      <c r="CN99" s="38">
        <v>1000</v>
      </c>
      <c r="CO99" s="37">
        <f t="shared" si="89"/>
        <v>1000</v>
      </c>
      <c r="CP99" s="37" t="e">
        <f t="shared" si="90"/>
        <v>#DIV/0!</v>
      </c>
      <c r="CQ99" s="38">
        <f t="shared" si="94"/>
        <v>0</v>
      </c>
      <c r="CR99" s="38" t="e">
        <f t="shared" si="95"/>
        <v>#DIV/0!</v>
      </c>
      <c r="CS99" s="38"/>
      <c r="CT99" s="38" t="e">
        <f t="shared" si="96"/>
        <v>#DIV/0!</v>
      </c>
      <c r="CU99" s="38" t="e">
        <f t="shared" si="97"/>
        <v>#DIV/0!</v>
      </c>
      <c r="CV99" s="43"/>
      <c r="CW99" s="38" t="e">
        <f t="shared" si="98"/>
        <v>#DIV/0!</v>
      </c>
      <c r="CX99" s="38" t="e">
        <f t="shared" si="99"/>
        <v>#DIV/0!</v>
      </c>
      <c r="CY99" s="43"/>
      <c r="CZ99" s="38" t="e">
        <f t="shared" si="100"/>
        <v>#DIV/0!</v>
      </c>
      <c r="DA99" s="39"/>
    </row>
    <row r="100" spans="1:105" ht="21" hidden="1" customHeight="1" x14ac:dyDescent="0.25">
      <c r="A100" s="17"/>
      <c r="B100" s="58" t="s">
        <v>267</v>
      </c>
      <c r="C100" s="43"/>
      <c r="D100" s="43"/>
      <c r="E100" s="43">
        <v>1163.4000000000001</v>
      </c>
      <c r="F100" s="43">
        <v>1163.4437499999999</v>
      </c>
      <c r="G100" s="43"/>
      <c r="H100" s="43">
        <f>1946.4+26</f>
        <v>1972.4</v>
      </c>
      <c r="I100" s="43">
        <v>1972.3605500000001</v>
      </c>
      <c r="J100" s="43"/>
      <c r="K100" s="43">
        <v>1174.7</v>
      </c>
      <c r="L100" s="43">
        <v>1174.7375300000001</v>
      </c>
      <c r="M100" s="43">
        <v>1972.3605500000001</v>
      </c>
      <c r="N100" s="43"/>
      <c r="O100" s="43">
        <v>1036.5</v>
      </c>
      <c r="P100" s="43">
        <v>1036.2481499999999</v>
      </c>
      <c r="Q100" s="43">
        <v>1036.2481499999999</v>
      </c>
      <c r="R100" s="43"/>
      <c r="S100" s="43">
        <v>1071.9000000000001</v>
      </c>
      <c r="T100" s="43">
        <v>1071.9000000000001</v>
      </c>
      <c r="U100" s="43"/>
      <c r="V100" s="43"/>
      <c r="W100" s="43">
        <v>848.6</v>
      </c>
      <c r="X100" s="43">
        <v>848.61590000000001</v>
      </c>
      <c r="Y100" s="43"/>
      <c r="Z100" s="43"/>
      <c r="AA100" s="43">
        <v>916.8</v>
      </c>
      <c r="AB100" s="43">
        <v>916.75594999999998</v>
      </c>
      <c r="AC100" s="43"/>
      <c r="AD100" s="43"/>
      <c r="AE100" s="43">
        <f>700.6+1369.8</f>
        <v>2070.4</v>
      </c>
      <c r="AF100" s="43">
        <f>700.64605+1369.843</f>
        <v>2070.4890500000001</v>
      </c>
      <c r="AG100" s="43"/>
      <c r="AH100" s="43">
        <v>426.3</v>
      </c>
      <c r="AI100" s="43">
        <v>426.3</v>
      </c>
      <c r="AJ100" s="43">
        <v>426.3</v>
      </c>
      <c r="AK100" s="43">
        <v>2743</v>
      </c>
      <c r="AL100" s="43">
        <v>2742.98515</v>
      </c>
      <c r="AM100" s="43"/>
      <c r="AN100" s="43">
        <v>334.1</v>
      </c>
      <c r="AO100" s="43">
        <v>334.1</v>
      </c>
      <c r="AP100" s="43">
        <v>334.1</v>
      </c>
      <c r="AQ100" s="43">
        <v>334.1</v>
      </c>
      <c r="AR100" s="43">
        <v>334.1</v>
      </c>
      <c r="AS100" s="43"/>
      <c r="AT100" s="43">
        <f>1443.8+1123.1</f>
        <v>2566.8999999999996</v>
      </c>
      <c r="AU100" s="43">
        <f>1710.4+1665.6</f>
        <v>3376</v>
      </c>
      <c r="AV100" s="43">
        <f>1710.4+1476.4</f>
        <v>3186.8</v>
      </c>
      <c r="AW100" s="43"/>
      <c r="AX100" s="43">
        <v>723.2</v>
      </c>
      <c r="AY100" s="43">
        <v>0</v>
      </c>
      <c r="AZ100" s="43">
        <v>0</v>
      </c>
      <c r="BA100" s="43">
        <v>723.2</v>
      </c>
      <c r="BB100" s="43">
        <v>723.2</v>
      </c>
      <c r="BC100" s="43">
        <f>1038.9+1773.8</f>
        <v>2812.7</v>
      </c>
      <c r="BD100" s="43">
        <f>1038.9+1773.8</f>
        <v>2812.7</v>
      </c>
      <c r="BE100" s="43">
        <f>1375.9+1553.9</f>
        <v>2929.8</v>
      </c>
      <c r="BF100" s="43"/>
      <c r="BG100" s="43">
        <v>1052.0999999999999</v>
      </c>
      <c r="BH100" s="43">
        <v>0</v>
      </c>
      <c r="BI100" s="43">
        <v>0</v>
      </c>
      <c r="BJ100" s="31">
        <v>1236.0999999999999</v>
      </c>
      <c r="BK100" s="31">
        <v>2094.4</v>
      </c>
      <c r="BL100" s="43">
        <f>1390.1+1929</f>
        <v>3319.1</v>
      </c>
      <c r="BM100" s="43"/>
      <c r="BN100" s="43">
        <f>1929.0165+1390.1595</f>
        <v>3319.1759999999999</v>
      </c>
      <c r="BO100" s="43"/>
      <c r="BP100" s="43">
        <v>1275.9000000000001</v>
      </c>
      <c r="BQ100" s="43">
        <v>0</v>
      </c>
      <c r="BR100" s="43">
        <v>0</v>
      </c>
      <c r="BS100" s="31">
        <v>1311.1</v>
      </c>
      <c r="BT100" s="43">
        <v>2583.9</v>
      </c>
      <c r="BU100" s="43">
        <v>3162.4</v>
      </c>
      <c r="BV100" s="43">
        <f>691.9+1774.6</f>
        <v>2466.5</v>
      </c>
      <c r="BW100" s="43">
        <v>4142</v>
      </c>
      <c r="BX100" s="35">
        <f t="shared" si="115"/>
        <v>2866.1</v>
      </c>
      <c r="BY100" s="36">
        <f t="shared" si="116"/>
        <v>324.63359197429264</v>
      </c>
      <c r="BZ100" s="43">
        <v>3162.4</v>
      </c>
      <c r="CA100" s="38">
        <f>1189.5+2952.3</f>
        <v>4141.8</v>
      </c>
      <c r="CB100" s="38"/>
      <c r="CC100" s="37">
        <f t="shared" si="110"/>
        <v>324.61791676463673</v>
      </c>
      <c r="CD100" s="37">
        <f t="shared" si="111"/>
        <v>99.99517141477547</v>
      </c>
      <c r="CE100" s="38">
        <f t="shared" si="112"/>
        <v>124.78398253060399</v>
      </c>
      <c r="CF100" s="38">
        <v>1827</v>
      </c>
      <c r="CG100" s="43">
        <v>0</v>
      </c>
      <c r="CH100" s="43">
        <v>0</v>
      </c>
      <c r="CI100" s="38">
        <v>1827</v>
      </c>
      <c r="CJ100" s="38">
        <v>5330</v>
      </c>
      <c r="CK100" s="38">
        <v>6126.8</v>
      </c>
      <c r="CL100" s="38">
        <v>6133.5</v>
      </c>
      <c r="CM100" s="38">
        <v>6126.8</v>
      </c>
      <c r="CN100" s="38">
        <v>6133.5</v>
      </c>
      <c r="CO100" s="37">
        <f t="shared" si="89"/>
        <v>6.6999999999998181</v>
      </c>
      <c r="CP100" s="37">
        <f t="shared" si="90"/>
        <v>197.69540692989526</v>
      </c>
      <c r="CQ100" s="38">
        <f t="shared" si="94"/>
        <v>147.9260225022937</v>
      </c>
      <c r="CR100" s="38">
        <f t="shared" si="95"/>
        <v>335.34756431308159</v>
      </c>
      <c r="CS100" s="38">
        <v>3102.5</v>
      </c>
      <c r="CT100" s="38">
        <f t="shared" si="96"/>
        <v>50.63817980022197</v>
      </c>
      <c r="CU100" s="38" t="e">
        <f t="shared" si="97"/>
        <v>#DIV/0!</v>
      </c>
      <c r="CV100" s="43">
        <v>0</v>
      </c>
      <c r="CW100" s="38">
        <f t="shared" si="98"/>
        <v>0</v>
      </c>
      <c r="CX100" s="38" t="e">
        <f t="shared" si="99"/>
        <v>#DIV/0!</v>
      </c>
      <c r="CY100" s="43">
        <v>0</v>
      </c>
      <c r="CZ100" s="38" t="e">
        <f t="shared" si="100"/>
        <v>#DIV/0!</v>
      </c>
      <c r="DA100" s="39"/>
    </row>
    <row r="101" spans="1:105" ht="21" hidden="1" customHeight="1" x14ac:dyDescent="0.25">
      <c r="A101" s="17"/>
      <c r="B101" s="58" t="s">
        <v>268</v>
      </c>
      <c r="C101" s="43"/>
      <c r="D101" s="43"/>
      <c r="E101" s="43">
        <v>68.7</v>
      </c>
      <c r="F101" s="43">
        <v>24.9999</v>
      </c>
      <c r="G101" s="43"/>
      <c r="H101" s="43">
        <v>25</v>
      </c>
      <c r="I101" s="43">
        <v>25</v>
      </c>
      <c r="J101" s="43">
        <v>25</v>
      </c>
      <c r="K101" s="43">
        <v>25</v>
      </c>
      <c r="L101" s="43">
        <v>25</v>
      </c>
      <c r="M101" s="43">
        <v>25</v>
      </c>
      <c r="N101" s="43">
        <v>25</v>
      </c>
      <c r="O101" s="43">
        <v>25</v>
      </c>
      <c r="P101" s="43">
        <v>25</v>
      </c>
      <c r="Q101" s="43">
        <v>25</v>
      </c>
      <c r="R101" s="43">
        <v>25</v>
      </c>
      <c r="S101" s="43">
        <v>25</v>
      </c>
      <c r="T101" s="43">
        <v>25</v>
      </c>
      <c r="U101" s="43"/>
      <c r="V101" s="43">
        <v>25</v>
      </c>
      <c r="W101" s="43">
        <v>25</v>
      </c>
      <c r="X101" s="43">
        <v>25</v>
      </c>
      <c r="Y101" s="43"/>
      <c r="Z101" s="43">
        <v>25</v>
      </c>
      <c r="AA101" s="43">
        <v>25</v>
      </c>
      <c r="AB101" s="43">
        <v>25</v>
      </c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31"/>
      <c r="BK101" s="31"/>
      <c r="BL101" s="43"/>
      <c r="BM101" s="43"/>
      <c r="BN101" s="43"/>
      <c r="BO101" s="43"/>
      <c r="BP101" s="43"/>
      <c r="BQ101" s="43"/>
      <c r="BR101" s="43"/>
      <c r="BS101" s="31"/>
      <c r="BT101" s="43"/>
      <c r="BU101" s="43"/>
      <c r="BV101" s="43"/>
      <c r="BW101" s="43"/>
      <c r="BX101" s="35">
        <f t="shared" si="115"/>
        <v>0</v>
      </c>
      <c r="BY101" s="36" t="e">
        <f t="shared" si="116"/>
        <v>#DIV/0!</v>
      </c>
      <c r="BZ101" s="43"/>
      <c r="CA101" s="38"/>
      <c r="CB101" s="38"/>
      <c r="CC101" s="37" t="e">
        <f t="shared" si="110"/>
        <v>#DIV/0!</v>
      </c>
      <c r="CD101" s="37" t="e">
        <f t="shared" si="111"/>
        <v>#DIV/0!</v>
      </c>
      <c r="CE101" s="38" t="e">
        <f t="shared" si="112"/>
        <v>#DIV/0!</v>
      </c>
      <c r="CF101" s="38"/>
      <c r="CG101" s="43"/>
      <c r="CH101" s="43"/>
      <c r="CI101" s="38"/>
      <c r="CJ101" s="38"/>
      <c r="CK101" s="38"/>
      <c r="CL101" s="38"/>
      <c r="CM101" s="38"/>
      <c r="CN101" s="38"/>
      <c r="CO101" s="37">
        <f t="shared" si="89"/>
        <v>0</v>
      </c>
      <c r="CP101" s="37" t="e">
        <f t="shared" si="90"/>
        <v>#DIV/0!</v>
      </c>
      <c r="CQ101" s="38" t="e">
        <f t="shared" si="94"/>
        <v>#DIV/0!</v>
      </c>
      <c r="CR101" s="38" t="e">
        <f t="shared" si="95"/>
        <v>#DIV/0!</v>
      </c>
      <c r="CS101" s="38"/>
      <c r="CT101" s="38" t="e">
        <f t="shared" si="96"/>
        <v>#DIV/0!</v>
      </c>
      <c r="CU101" s="38" t="e">
        <f t="shared" si="97"/>
        <v>#DIV/0!</v>
      </c>
      <c r="CV101" s="43"/>
      <c r="CW101" s="38" t="e">
        <f t="shared" si="98"/>
        <v>#DIV/0!</v>
      </c>
      <c r="CX101" s="38" t="e">
        <f t="shared" si="99"/>
        <v>#DIV/0!</v>
      </c>
      <c r="CY101" s="43"/>
      <c r="CZ101" s="38" t="e">
        <f t="shared" si="100"/>
        <v>#DIV/0!</v>
      </c>
      <c r="DA101" s="39"/>
    </row>
    <row r="102" spans="1:105" ht="21" hidden="1" customHeight="1" x14ac:dyDescent="0.25">
      <c r="A102" s="17"/>
      <c r="B102" s="58" t="s">
        <v>269</v>
      </c>
      <c r="C102" s="43"/>
      <c r="D102" s="43"/>
      <c r="E102" s="43">
        <v>100</v>
      </c>
      <c r="F102" s="43"/>
      <c r="G102" s="43"/>
      <c r="H102" s="43"/>
      <c r="I102" s="43"/>
      <c r="J102" s="43"/>
      <c r="K102" s="43">
        <v>13</v>
      </c>
      <c r="L102" s="43">
        <v>13</v>
      </c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>
        <v>40</v>
      </c>
      <c r="X102" s="43">
        <v>40</v>
      </c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>
        <v>321.5</v>
      </c>
      <c r="AU102" s="43">
        <v>321.5</v>
      </c>
      <c r="AV102" s="43">
        <v>321.5</v>
      </c>
      <c r="AW102" s="43"/>
      <c r="AX102" s="43">
        <v>355</v>
      </c>
      <c r="AY102" s="43">
        <v>355</v>
      </c>
      <c r="AZ102" s="43">
        <v>355</v>
      </c>
      <c r="BA102" s="43">
        <v>355</v>
      </c>
      <c r="BB102" s="43">
        <v>355</v>
      </c>
      <c r="BC102" s="43">
        <v>355</v>
      </c>
      <c r="BD102" s="43">
        <v>355</v>
      </c>
      <c r="BE102" s="43">
        <v>355</v>
      </c>
      <c r="BF102" s="43"/>
      <c r="BG102" s="43">
        <v>355</v>
      </c>
      <c r="BH102" s="43">
        <v>355</v>
      </c>
      <c r="BI102" s="43">
        <v>355</v>
      </c>
      <c r="BJ102" s="31">
        <v>355</v>
      </c>
      <c r="BK102" s="31">
        <v>401</v>
      </c>
      <c r="BL102" s="43">
        <f>355+46</f>
        <v>401</v>
      </c>
      <c r="BM102" s="43"/>
      <c r="BN102" s="43">
        <f>355+46</f>
        <v>401</v>
      </c>
      <c r="BO102" s="43"/>
      <c r="BP102" s="43">
        <v>374</v>
      </c>
      <c r="BQ102" s="43">
        <v>374</v>
      </c>
      <c r="BR102" s="43">
        <v>374</v>
      </c>
      <c r="BS102" s="31">
        <v>374</v>
      </c>
      <c r="BT102" s="43">
        <v>374</v>
      </c>
      <c r="BU102" s="43">
        <v>374</v>
      </c>
      <c r="BV102" s="43">
        <v>374</v>
      </c>
      <c r="BW102" s="43">
        <v>374</v>
      </c>
      <c r="BX102" s="35">
        <f t="shared" si="115"/>
        <v>0</v>
      </c>
      <c r="BY102" s="36">
        <f t="shared" si="116"/>
        <v>100</v>
      </c>
      <c r="BZ102" s="43">
        <v>374</v>
      </c>
      <c r="CA102" s="38">
        <v>374</v>
      </c>
      <c r="CB102" s="38"/>
      <c r="CC102" s="37">
        <f t="shared" si="110"/>
        <v>100</v>
      </c>
      <c r="CD102" s="37">
        <f t="shared" si="111"/>
        <v>100</v>
      </c>
      <c r="CE102" s="38">
        <f t="shared" si="112"/>
        <v>93.266832917705727</v>
      </c>
      <c r="CF102" s="38">
        <v>368.5</v>
      </c>
      <c r="CG102" s="43">
        <v>368.5</v>
      </c>
      <c r="CH102" s="43">
        <v>368.5</v>
      </c>
      <c r="CI102" s="38">
        <v>368.5</v>
      </c>
      <c r="CJ102" s="38">
        <v>368.5</v>
      </c>
      <c r="CK102" s="38">
        <v>368.5</v>
      </c>
      <c r="CL102" s="38">
        <v>368.5</v>
      </c>
      <c r="CM102" s="38">
        <v>368.5</v>
      </c>
      <c r="CN102" s="38">
        <v>368.5</v>
      </c>
      <c r="CO102" s="37">
        <f t="shared" si="89"/>
        <v>0</v>
      </c>
      <c r="CP102" s="37">
        <f t="shared" si="90"/>
        <v>109.90158067402326</v>
      </c>
      <c r="CQ102" s="38">
        <f t="shared" si="94"/>
        <v>98.529411764705884</v>
      </c>
      <c r="CR102" s="38">
        <f t="shared" si="95"/>
        <v>100</v>
      </c>
      <c r="CS102" s="38">
        <v>335.3</v>
      </c>
      <c r="CT102" s="38">
        <f t="shared" si="96"/>
        <v>90.990502035278155</v>
      </c>
      <c r="CU102" s="38">
        <f t="shared" si="97"/>
        <v>90.990502035278155</v>
      </c>
      <c r="CV102" s="43">
        <v>335.3</v>
      </c>
      <c r="CW102" s="38">
        <f t="shared" si="98"/>
        <v>100</v>
      </c>
      <c r="CX102" s="38">
        <f t="shared" si="99"/>
        <v>90.990502035278155</v>
      </c>
      <c r="CY102" s="43">
        <v>335.3</v>
      </c>
      <c r="CZ102" s="38">
        <f t="shared" si="100"/>
        <v>100</v>
      </c>
      <c r="DA102" s="39"/>
    </row>
    <row r="103" spans="1:105" ht="21" hidden="1" customHeight="1" x14ac:dyDescent="0.25">
      <c r="A103" s="17"/>
      <c r="B103" s="57" t="s">
        <v>270</v>
      </c>
      <c r="C103" s="43"/>
      <c r="D103" s="43"/>
      <c r="E103" s="43"/>
      <c r="F103" s="43"/>
      <c r="G103" s="43"/>
      <c r="H103" s="43">
        <v>100</v>
      </c>
      <c r="I103" s="43">
        <v>98</v>
      </c>
      <c r="J103" s="43"/>
      <c r="K103" s="43">
        <f>99+690.8</f>
        <v>789.8</v>
      </c>
      <c r="L103" s="43">
        <f>690.82+99</f>
        <v>789.82</v>
      </c>
      <c r="M103" s="43"/>
      <c r="N103" s="43"/>
      <c r="O103" s="43">
        <v>3691</v>
      </c>
      <c r="P103" s="43">
        <v>3690.9980999999998</v>
      </c>
      <c r="Q103" s="43">
        <v>3690.9980999999998</v>
      </c>
      <c r="R103" s="43">
        <v>7007.5</v>
      </c>
      <c r="S103" s="43">
        <v>7007.5</v>
      </c>
      <c r="T103" s="43">
        <v>7007.5</v>
      </c>
      <c r="U103" s="43"/>
      <c r="V103" s="43">
        <v>2010.1</v>
      </c>
      <c r="W103" s="43">
        <v>22682.7</v>
      </c>
      <c r="X103" s="43">
        <v>22598.275020000001</v>
      </c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>
        <f>4437+1809+1935.1</f>
        <v>8181.1</v>
      </c>
      <c r="AL103" s="43">
        <f>4437+3744.07595</f>
        <v>8181.0759500000004</v>
      </c>
      <c r="AM103" s="43"/>
      <c r="AN103" s="43">
        <v>221</v>
      </c>
      <c r="AO103" s="43">
        <v>221</v>
      </c>
      <c r="AP103" s="43">
        <v>221</v>
      </c>
      <c r="AQ103" s="43">
        <v>221</v>
      </c>
      <c r="AR103" s="43">
        <v>221</v>
      </c>
      <c r="AS103" s="43"/>
      <c r="AT103" s="43">
        <f>221+2025+2151.2</f>
        <v>4397.2</v>
      </c>
      <c r="AU103" s="43">
        <f>221+1962.9+2151.2</f>
        <v>4335.1000000000004</v>
      </c>
      <c r="AV103" s="43">
        <f>221+1962.9+2151.2</f>
        <v>4335.1000000000004</v>
      </c>
      <c r="AW103" s="43"/>
      <c r="AX103" s="43">
        <f>221+2000</f>
        <v>2221</v>
      </c>
      <c r="AY103" s="43">
        <v>221</v>
      </c>
      <c r="AZ103" s="43">
        <v>221</v>
      </c>
      <c r="BA103" s="43">
        <f t="shared" ref="BA103:BB103" si="144">221+2000</f>
        <v>2221</v>
      </c>
      <c r="BB103" s="43">
        <f t="shared" si="144"/>
        <v>2221</v>
      </c>
      <c r="BC103" s="43">
        <f>1260+3000+1300+2000+221</f>
        <v>7781</v>
      </c>
      <c r="BD103" s="43">
        <f>1260+3000+1300+2000+221</f>
        <v>7781</v>
      </c>
      <c r="BE103" s="43">
        <f>1260+3900+1300+2000+221</f>
        <v>8681</v>
      </c>
      <c r="BF103" s="43"/>
      <c r="BG103" s="43">
        <v>3879</v>
      </c>
      <c r="BH103" s="43">
        <v>3879</v>
      </c>
      <c r="BI103" s="43">
        <v>3879</v>
      </c>
      <c r="BJ103" s="31">
        <f>221+3658+400</f>
        <v>4279</v>
      </c>
      <c r="BK103" s="31">
        <f>221+3658+400</f>
        <v>4279</v>
      </c>
      <c r="BL103" s="43">
        <f>221+3658+350+250+339.9</f>
        <v>4818.8999999999996</v>
      </c>
      <c r="BM103" s="43"/>
      <c r="BN103" s="43">
        <f>221+3658+350+250+339.96</f>
        <v>4818.96</v>
      </c>
      <c r="BO103" s="43"/>
      <c r="BP103" s="43">
        <v>6239.9</v>
      </c>
      <c r="BQ103" s="43">
        <v>1123</v>
      </c>
      <c r="BR103" s="43">
        <v>1123</v>
      </c>
      <c r="BS103" s="31">
        <v>7019.9</v>
      </c>
      <c r="BT103" s="43">
        <f>221+902+5116.9+780</f>
        <v>7019.9</v>
      </c>
      <c r="BU103" s="43">
        <v>3340.1</v>
      </c>
      <c r="BV103" s="43">
        <f>221+1079.1</f>
        <v>1300.0999999999999</v>
      </c>
      <c r="BW103" s="43">
        <v>4700.1000000000004</v>
      </c>
      <c r="BX103" s="35">
        <f t="shared" si="115"/>
        <v>-1539.7999999999993</v>
      </c>
      <c r="BY103" s="36">
        <f t="shared" si="116"/>
        <v>75.32332248914247</v>
      </c>
      <c r="BZ103" s="43">
        <v>3340.1</v>
      </c>
      <c r="CA103" s="38">
        <f>1121+1230+780+1079.1+30+460</f>
        <v>4700.1000000000004</v>
      </c>
      <c r="CB103" s="38"/>
      <c r="CC103" s="37">
        <f t="shared" si="110"/>
        <v>75.32332248914247</v>
      </c>
      <c r="CD103" s="37">
        <f t="shared" si="111"/>
        <v>100</v>
      </c>
      <c r="CE103" s="38">
        <f t="shared" si="112"/>
        <v>97.533492703819917</v>
      </c>
      <c r="CF103" s="38">
        <v>902</v>
      </c>
      <c r="CG103" s="43">
        <v>902</v>
      </c>
      <c r="CH103" s="43">
        <v>902</v>
      </c>
      <c r="CI103" s="38">
        <v>902</v>
      </c>
      <c r="CJ103" s="38">
        <v>902</v>
      </c>
      <c r="CK103" s="38">
        <v>902</v>
      </c>
      <c r="CL103" s="38">
        <v>902</v>
      </c>
      <c r="CM103" s="38">
        <v>902</v>
      </c>
      <c r="CN103" s="38">
        <v>902</v>
      </c>
      <c r="CO103" s="37">
        <f t="shared" si="89"/>
        <v>0</v>
      </c>
      <c r="CP103" s="37">
        <f t="shared" si="90"/>
        <v>79.964539007092199</v>
      </c>
      <c r="CQ103" s="38">
        <f t="shared" si="94"/>
        <v>19.191081040828916</v>
      </c>
      <c r="CR103" s="38">
        <f t="shared" si="95"/>
        <v>100</v>
      </c>
      <c r="CS103" s="38">
        <v>1128</v>
      </c>
      <c r="CT103" s="38">
        <f t="shared" si="96"/>
        <v>125.05543237250554</v>
      </c>
      <c r="CU103" s="38">
        <f t="shared" si="97"/>
        <v>125.05543237250554</v>
      </c>
      <c r="CV103" s="43">
        <v>1128</v>
      </c>
      <c r="CW103" s="38">
        <f t="shared" si="98"/>
        <v>100</v>
      </c>
      <c r="CX103" s="38">
        <f t="shared" si="99"/>
        <v>125.05543237250554</v>
      </c>
      <c r="CY103" s="43">
        <v>1128</v>
      </c>
      <c r="CZ103" s="38">
        <f t="shared" si="100"/>
        <v>100</v>
      </c>
      <c r="DA103" s="39"/>
    </row>
    <row r="104" spans="1:105" ht="21" hidden="1" customHeight="1" x14ac:dyDescent="0.25">
      <c r="A104" s="17"/>
      <c r="B104" s="57" t="s">
        <v>271</v>
      </c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>
        <v>330</v>
      </c>
      <c r="T104" s="43">
        <v>330</v>
      </c>
      <c r="U104" s="43"/>
      <c r="V104" s="43"/>
      <c r="W104" s="43"/>
      <c r="X104" s="43"/>
      <c r="Y104" s="43"/>
      <c r="Z104" s="43"/>
      <c r="AA104" s="43">
        <f>2325.8+25.6+300</f>
        <v>2651.4</v>
      </c>
      <c r="AB104" s="43">
        <f>2325.76689+25.6189+300</f>
        <v>2651.3857899999998</v>
      </c>
      <c r="AC104" s="43"/>
      <c r="AD104" s="43"/>
      <c r="AE104" s="43">
        <f>100+1399.2+155.5</f>
        <v>1654.7</v>
      </c>
      <c r="AF104" s="43">
        <f>100+1399.21875+155.46875</f>
        <v>1654.6875</v>
      </c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>
        <v>675</v>
      </c>
      <c r="BH104" s="43">
        <v>675</v>
      </c>
      <c r="BI104" s="43">
        <v>675</v>
      </c>
      <c r="BJ104" s="31">
        <v>675</v>
      </c>
      <c r="BK104" s="31">
        <v>675</v>
      </c>
      <c r="BL104" s="43">
        <v>589.79999999999995</v>
      </c>
      <c r="BM104" s="43"/>
      <c r="BN104" s="43">
        <v>589.86239999999998</v>
      </c>
      <c r="BO104" s="43"/>
      <c r="BP104" s="43">
        <v>840</v>
      </c>
      <c r="BQ104" s="43">
        <v>840</v>
      </c>
      <c r="BR104" s="43">
        <v>840</v>
      </c>
      <c r="BS104" s="31">
        <v>840</v>
      </c>
      <c r="BT104" s="43">
        <v>840</v>
      </c>
      <c r="BU104" s="43">
        <v>840</v>
      </c>
      <c r="BV104" s="43"/>
      <c r="BW104" s="43">
        <v>840</v>
      </c>
      <c r="BX104" s="35">
        <f t="shared" si="115"/>
        <v>0</v>
      </c>
      <c r="BY104" s="36">
        <f t="shared" si="116"/>
        <v>100</v>
      </c>
      <c r="BZ104" s="43">
        <v>840</v>
      </c>
      <c r="CA104" s="38">
        <v>840</v>
      </c>
      <c r="CB104" s="38"/>
      <c r="CC104" s="37">
        <f t="shared" si="110"/>
        <v>100</v>
      </c>
      <c r="CD104" s="37">
        <f t="shared" si="111"/>
        <v>100</v>
      </c>
      <c r="CE104" s="38">
        <f t="shared" si="112"/>
        <v>142.40609335329734</v>
      </c>
      <c r="CF104" s="38">
        <v>840</v>
      </c>
      <c r="CG104" s="43">
        <v>840</v>
      </c>
      <c r="CH104" s="43">
        <v>840</v>
      </c>
      <c r="CI104" s="38">
        <v>840</v>
      </c>
      <c r="CJ104" s="38">
        <v>840</v>
      </c>
      <c r="CK104" s="38">
        <v>491.4</v>
      </c>
      <c r="CL104" s="38">
        <v>491.4</v>
      </c>
      <c r="CM104" s="38">
        <v>491.4</v>
      </c>
      <c r="CN104" s="38">
        <v>491.4</v>
      </c>
      <c r="CO104" s="37">
        <f t="shared" si="89"/>
        <v>0</v>
      </c>
      <c r="CP104" s="37" t="e">
        <f t="shared" si="90"/>
        <v>#DIV/0!</v>
      </c>
      <c r="CQ104" s="38">
        <f t="shared" si="94"/>
        <v>58.5</v>
      </c>
      <c r="CR104" s="38">
        <f t="shared" si="95"/>
        <v>58.5</v>
      </c>
      <c r="CS104" s="38"/>
      <c r="CT104" s="38">
        <f t="shared" si="96"/>
        <v>0</v>
      </c>
      <c r="CU104" s="38">
        <f t="shared" si="97"/>
        <v>0</v>
      </c>
      <c r="CV104" s="43"/>
      <c r="CW104" s="38" t="e">
        <f t="shared" si="98"/>
        <v>#DIV/0!</v>
      </c>
      <c r="CX104" s="38">
        <f t="shared" si="99"/>
        <v>0</v>
      </c>
      <c r="CY104" s="43"/>
      <c r="CZ104" s="38" t="e">
        <f t="shared" si="100"/>
        <v>#DIV/0!</v>
      </c>
      <c r="DA104" s="39"/>
    </row>
    <row r="105" spans="1:105" ht="21" hidden="1" customHeight="1" x14ac:dyDescent="0.25">
      <c r="A105" s="17"/>
      <c r="B105" s="57" t="s">
        <v>272</v>
      </c>
      <c r="C105" s="43"/>
      <c r="D105" s="43"/>
      <c r="E105" s="43">
        <v>25</v>
      </c>
      <c r="F105" s="43">
        <v>100</v>
      </c>
      <c r="G105" s="43"/>
      <c r="H105" s="43"/>
      <c r="I105" s="43"/>
      <c r="J105" s="43">
        <v>300</v>
      </c>
      <c r="K105" s="43">
        <v>0</v>
      </c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>
        <v>22.5</v>
      </c>
      <c r="AB105" s="43">
        <v>22.5</v>
      </c>
      <c r="AC105" s="43"/>
      <c r="AD105" s="43"/>
      <c r="AE105" s="43"/>
      <c r="AF105" s="43"/>
      <c r="AG105" s="43"/>
      <c r="AH105" s="43">
        <v>737.6</v>
      </c>
      <c r="AI105" s="43">
        <v>221</v>
      </c>
      <c r="AJ105" s="43">
        <v>221</v>
      </c>
      <c r="AK105" s="43">
        <f>1936.5+158</f>
        <v>2094.5</v>
      </c>
      <c r="AL105" s="43">
        <f>1936.5015+158</f>
        <v>2094.5015000000003</v>
      </c>
      <c r="AM105" s="43"/>
      <c r="AN105" s="43"/>
      <c r="AO105" s="43"/>
      <c r="AP105" s="43"/>
      <c r="AQ105" s="43"/>
      <c r="AR105" s="43"/>
      <c r="AS105" s="43"/>
      <c r="AT105" s="43">
        <f>27.1+996.3+35</f>
        <v>1058.4000000000001</v>
      </c>
      <c r="AU105" s="43">
        <f>27.1+996.3+35</f>
        <v>1058.4000000000001</v>
      </c>
      <c r="AV105" s="43">
        <f>35+996.3+27.1</f>
        <v>1058.3999999999999</v>
      </c>
      <c r="AW105" s="43"/>
      <c r="AX105" s="43"/>
      <c r="AY105" s="43"/>
      <c r="AZ105" s="43"/>
      <c r="BA105" s="43"/>
      <c r="BB105" s="43"/>
      <c r="BC105" s="43">
        <v>295</v>
      </c>
      <c r="BD105" s="43">
        <v>295</v>
      </c>
      <c r="BE105" s="43">
        <v>295</v>
      </c>
      <c r="BF105" s="43"/>
      <c r="BG105" s="43"/>
      <c r="BH105" s="43"/>
      <c r="BI105" s="43"/>
      <c r="BJ105" s="31"/>
      <c r="BK105" s="31"/>
      <c r="BL105" s="43"/>
      <c r="BM105" s="43"/>
      <c r="BN105" s="43"/>
      <c r="BO105" s="43"/>
      <c r="BP105" s="43"/>
      <c r="BQ105" s="43"/>
      <c r="BR105" s="43"/>
      <c r="BS105" s="31"/>
      <c r="BT105" s="43">
        <f>300.9+152.3</f>
        <v>453.2</v>
      </c>
      <c r="BU105" s="43">
        <f>300.9+152.3</f>
        <v>453.2</v>
      </c>
      <c r="BV105" s="43">
        <f>300.9+148.7</f>
        <v>449.59999999999997</v>
      </c>
      <c r="BW105" s="43">
        <f>300.9+152.3</f>
        <v>453.2</v>
      </c>
      <c r="BX105" s="35">
        <f t="shared" si="115"/>
        <v>453.2</v>
      </c>
      <c r="BY105" s="36" t="e">
        <f t="shared" si="116"/>
        <v>#DIV/0!</v>
      </c>
      <c r="BZ105" s="43">
        <f>300.9+152.3</f>
        <v>453.2</v>
      </c>
      <c r="CA105" s="38">
        <f>300.9+152.3</f>
        <v>453.2</v>
      </c>
      <c r="CB105" s="38"/>
      <c r="CC105" s="37" t="e">
        <f t="shared" si="110"/>
        <v>#DIV/0!</v>
      </c>
      <c r="CD105" s="37">
        <f t="shared" si="111"/>
        <v>100</v>
      </c>
      <c r="CE105" s="38" t="e">
        <f t="shared" si="112"/>
        <v>#DIV/0!</v>
      </c>
      <c r="CF105" s="38"/>
      <c r="CG105" s="43"/>
      <c r="CH105" s="43"/>
      <c r="CI105" s="38"/>
      <c r="CJ105" s="38">
        <v>685.3</v>
      </c>
      <c r="CK105" s="38">
        <v>685.3</v>
      </c>
      <c r="CL105" s="38">
        <v>685.3</v>
      </c>
      <c r="CM105" s="38">
        <v>685.3</v>
      </c>
      <c r="CN105" s="38">
        <v>685.3</v>
      </c>
      <c r="CO105" s="37">
        <f t="shared" si="89"/>
        <v>0</v>
      </c>
      <c r="CP105" s="37" t="e">
        <f t="shared" si="90"/>
        <v>#DIV/0!</v>
      </c>
      <c r="CQ105" s="38">
        <f t="shared" si="94"/>
        <v>151.21359223300971</v>
      </c>
      <c r="CR105" s="38" t="e">
        <f t="shared" si="95"/>
        <v>#DIV/0!</v>
      </c>
      <c r="CS105" s="38"/>
      <c r="CT105" s="38">
        <f t="shared" si="96"/>
        <v>0</v>
      </c>
      <c r="CU105" s="38" t="e">
        <f t="shared" si="97"/>
        <v>#DIV/0!</v>
      </c>
      <c r="CV105" s="43"/>
      <c r="CW105" s="38" t="e">
        <f t="shared" si="98"/>
        <v>#DIV/0!</v>
      </c>
      <c r="CX105" s="38" t="e">
        <f t="shared" si="99"/>
        <v>#DIV/0!</v>
      </c>
      <c r="CY105" s="43"/>
      <c r="CZ105" s="38" t="e">
        <f t="shared" si="100"/>
        <v>#DIV/0!</v>
      </c>
      <c r="DA105" s="39"/>
    </row>
    <row r="106" spans="1:105" ht="21" hidden="1" customHeight="1" x14ac:dyDescent="0.25">
      <c r="A106" s="17"/>
      <c r="B106" s="58" t="s">
        <v>273</v>
      </c>
      <c r="C106" s="43"/>
      <c r="D106" s="43"/>
      <c r="E106" s="43"/>
      <c r="F106" s="43">
        <v>68.659000000000006</v>
      </c>
      <c r="G106" s="43"/>
      <c r="H106" s="43"/>
      <c r="I106" s="43"/>
      <c r="J106" s="43"/>
      <c r="K106" s="43">
        <v>260</v>
      </c>
      <c r="L106" s="43">
        <v>260</v>
      </c>
      <c r="M106" s="43"/>
      <c r="N106" s="43"/>
      <c r="O106" s="43"/>
      <c r="P106" s="43"/>
      <c r="Q106" s="43"/>
      <c r="R106" s="43"/>
      <c r="S106" s="43">
        <v>200</v>
      </c>
      <c r="T106" s="43">
        <v>200</v>
      </c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31"/>
      <c r="BK106" s="31"/>
      <c r="BL106" s="43">
        <v>1700</v>
      </c>
      <c r="BM106" s="43"/>
      <c r="BN106" s="43">
        <v>1700</v>
      </c>
      <c r="BO106" s="43"/>
      <c r="BP106" s="43"/>
      <c r="BQ106" s="43"/>
      <c r="BR106" s="43"/>
      <c r="BS106" s="31"/>
      <c r="BT106" s="43">
        <v>80</v>
      </c>
      <c r="BU106" s="43">
        <v>80</v>
      </c>
      <c r="BV106" s="43">
        <v>80</v>
      </c>
      <c r="BW106" s="43">
        <v>80</v>
      </c>
      <c r="BX106" s="35">
        <f t="shared" si="115"/>
        <v>80</v>
      </c>
      <c r="BY106" s="36" t="e">
        <f t="shared" si="116"/>
        <v>#DIV/0!</v>
      </c>
      <c r="BZ106" s="43">
        <v>80</v>
      </c>
      <c r="CA106" s="38">
        <v>80</v>
      </c>
      <c r="CB106" s="38"/>
      <c r="CC106" s="37" t="e">
        <f t="shared" si="110"/>
        <v>#DIV/0!</v>
      </c>
      <c r="CD106" s="37">
        <f t="shared" si="111"/>
        <v>100</v>
      </c>
      <c r="CE106" s="38">
        <f t="shared" si="112"/>
        <v>4.7058823529411766</v>
      </c>
      <c r="CF106" s="38"/>
      <c r="CG106" s="43"/>
      <c r="CH106" s="43"/>
      <c r="CI106" s="38"/>
      <c r="CJ106" s="38"/>
      <c r="CK106" s="38"/>
      <c r="CL106" s="38"/>
      <c r="CM106" s="38"/>
      <c r="CN106" s="38"/>
      <c r="CO106" s="37">
        <f t="shared" si="89"/>
        <v>0</v>
      </c>
      <c r="CP106" s="37" t="e">
        <f t="shared" si="90"/>
        <v>#DIV/0!</v>
      </c>
      <c r="CQ106" s="38">
        <f t="shared" si="94"/>
        <v>0</v>
      </c>
      <c r="CR106" s="38" t="e">
        <f t="shared" si="95"/>
        <v>#DIV/0!</v>
      </c>
      <c r="CS106" s="38"/>
      <c r="CT106" s="38" t="e">
        <f t="shared" si="96"/>
        <v>#DIV/0!</v>
      </c>
      <c r="CU106" s="38" t="e">
        <f t="shared" si="97"/>
        <v>#DIV/0!</v>
      </c>
      <c r="CV106" s="43"/>
      <c r="CW106" s="38" t="e">
        <f t="shared" si="98"/>
        <v>#DIV/0!</v>
      </c>
      <c r="CX106" s="38" t="e">
        <f t="shared" si="99"/>
        <v>#DIV/0!</v>
      </c>
      <c r="CY106" s="43"/>
      <c r="CZ106" s="38" t="e">
        <f t="shared" si="100"/>
        <v>#DIV/0!</v>
      </c>
      <c r="DA106" s="39"/>
    </row>
    <row r="107" spans="1:105" ht="21" hidden="1" customHeight="1" x14ac:dyDescent="0.25">
      <c r="A107" s="17"/>
      <c r="B107" s="58" t="s">
        <v>244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>
        <v>78</v>
      </c>
      <c r="W107" s="43">
        <v>78</v>
      </c>
      <c r="X107" s="43">
        <v>78</v>
      </c>
      <c r="Y107" s="43"/>
      <c r="Z107" s="43">
        <v>53</v>
      </c>
      <c r="AA107" s="43">
        <v>53</v>
      </c>
      <c r="AB107" s="43">
        <v>53</v>
      </c>
      <c r="AC107" s="43"/>
      <c r="AD107" s="43">
        <v>62.2</v>
      </c>
      <c r="AE107" s="43">
        <v>62.2</v>
      </c>
      <c r="AF107" s="43">
        <v>62.2</v>
      </c>
      <c r="AG107" s="43"/>
      <c r="AH107" s="43">
        <v>59</v>
      </c>
      <c r="AI107" s="43">
        <v>59.5</v>
      </c>
      <c r="AJ107" s="43">
        <v>59.5</v>
      </c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31"/>
      <c r="BK107" s="31"/>
      <c r="BL107" s="43"/>
      <c r="BM107" s="43"/>
      <c r="BN107" s="43"/>
      <c r="BO107" s="43"/>
      <c r="BP107" s="43"/>
      <c r="BQ107" s="43"/>
      <c r="BR107" s="43"/>
      <c r="BS107" s="31"/>
      <c r="BT107" s="43"/>
      <c r="BU107" s="43"/>
      <c r="BV107" s="43"/>
      <c r="BW107" s="43"/>
      <c r="BX107" s="35">
        <f t="shared" si="115"/>
        <v>0</v>
      </c>
      <c r="BY107" s="36" t="e">
        <f t="shared" si="116"/>
        <v>#DIV/0!</v>
      </c>
      <c r="BZ107" s="43"/>
      <c r="CA107" s="38"/>
      <c r="CB107" s="38"/>
      <c r="CC107" s="37" t="e">
        <f t="shared" si="110"/>
        <v>#DIV/0!</v>
      </c>
      <c r="CD107" s="37" t="e">
        <f t="shared" si="111"/>
        <v>#DIV/0!</v>
      </c>
      <c r="CE107" s="38" t="e">
        <f t="shared" si="112"/>
        <v>#DIV/0!</v>
      </c>
      <c r="CF107" s="38"/>
      <c r="CG107" s="43"/>
      <c r="CH107" s="43"/>
      <c r="CI107" s="38"/>
      <c r="CJ107" s="38"/>
      <c r="CK107" s="38"/>
      <c r="CL107" s="38"/>
      <c r="CM107" s="38"/>
      <c r="CN107" s="38"/>
      <c r="CO107" s="37">
        <f t="shared" si="89"/>
        <v>0</v>
      </c>
      <c r="CP107" s="37" t="e">
        <f t="shared" si="90"/>
        <v>#DIV/0!</v>
      </c>
      <c r="CQ107" s="38" t="e">
        <f t="shared" si="94"/>
        <v>#DIV/0!</v>
      </c>
      <c r="CR107" s="38" t="e">
        <f t="shared" si="95"/>
        <v>#DIV/0!</v>
      </c>
      <c r="CS107" s="38"/>
      <c r="CT107" s="38" t="e">
        <f t="shared" si="96"/>
        <v>#DIV/0!</v>
      </c>
      <c r="CU107" s="38" t="e">
        <f t="shared" si="97"/>
        <v>#DIV/0!</v>
      </c>
      <c r="CV107" s="43"/>
      <c r="CW107" s="38" t="e">
        <f t="shared" si="98"/>
        <v>#DIV/0!</v>
      </c>
      <c r="CX107" s="38" t="e">
        <f t="shared" si="99"/>
        <v>#DIV/0!</v>
      </c>
      <c r="CY107" s="43"/>
      <c r="CZ107" s="38" t="e">
        <f t="shared" si="100"/>
        <v>#DIV/0!</v>
      </c>
      <c r="DA107" s="39"/>
    </row>
    <row r="108" spans="1:105" ht="21" hidden="1" customHeight="1" x14ac:dyDescent="0.25">
      <c r="A108" s="17"/>
      <c r="B108" s="58" t="s">
        <v>274</v>
      </c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>
        <v>20</v>
      </c>
      <c r="AO108" s="43">
        <v>20</v>
      </c>
      <c r="AP108" s="43">
        <v>20</v>
      </c>
      <c r="AQ108" s="43">
        <v>20</v>
      </c>
      <c r="AR108" s="43">
        <v>20</v>
      </c>
      <c r="AS108" s="43"/>
      <c r="AT108" s="43">
        <v>20</v>
      </c>
      <c r="AU108" s="43">
        <v>20</v>
      </c>
      <c r="AV108" s="43">
        <v>20</v>
      </c>
      <c r="AW108" s="43"/>
      <c r="AX108" s="43">
        <v>20</v>
      </c>
      <c r="AY108" s="43">
        <v>20</v>
      </c>
      <c r="AZ108" s="43">
        <v>20</v>
      </c>
      <c r="BA108" s="43">
        <v>20</v>
      </c>
      <c r="BB108" s="43">
        <v>20</v>
      </c>
      <c r="BC108" s="43">
        <v>20</v>
      </c>
      <c r="BD108" s="43">
        <v>20</v>
      </c>
      <c r="BE108" s="43">
        <v>20</v>
      </c>
      <c r="BF108" s="43"/>
      <c r="BG108" s="43">
        <v>20</v>
      </c>
      <c r="BH108" s="43">
        <v>20</v>
      </c>
      <c r="BI108" s="43">
        <v>20</v>
      </c>
      <c r="BJ108" s="31">
        <v>20</v>
      </c>
      <c r="BK108" s="31">
        <v>20</v>
      </c>
      <c r="BL108" s="43">
        <v>20</v>
      </c>
      <c r="BM108" s="43"/>
      <c r="BN108" s="43">
        <v>20</v>
      </c>
      <c r="BO108" s="43"/>
      <c r="BP108" s="43">
        <v>20</v>
      </c>
      <c r="BQ108" s="43">
        <v>20</v>
      </c>
      <c r="BR108" s="43">
        <v>20</v>
      </c>
      <c r="BS108" s="31">
        <v>20</v>
      </c>
      <c r="BT108" s="43">
        <v>20</v>
      </c>
      <c r="BU108" s="43">
        <v>20</v>
      </c>
      <c r="BV108" s="43">
        <v>20</v>
      </c>
      <c r="BW108" s="43">
        <v>20</v>
      </c>
      <c r="BX108" s="35">
        <f t="shared" si="115"/>
        <v>0</v>
      </c>
      <c r="BY108" s="36">
        <f t="shared" si="116"/>
        <v>100</v>
      </c>
      <c r="BZ108" s="43">
        <v>20</v>
      </c>
      <c r="CA108" s="38">
        <v>20</v>
      </c>
      <c r="CB108" s="38"/>
      <c r="CC108" s="37">
        <f t="shared" si="110"/>
        <v>100</v>
      </c>
      <c r="CD108" s="37">
        <f t="shared" si="111"/>
        <v>100</v>
      </c>
      <c r="CE108" s="38">
        <f t="shared" si="112"/>
        <v>100</v>
      </c>
      <c r="CF108" s="38">
        <v>20</v>
      </c>
      <c r="CG108" s="43">
        <v>20</v>
      </c>
      <c r="CH108" s="43">
        <v>20</v>
      </c>
      <c r="CI108" s="38">
        <v>20</v>
      </c>
      <c r="CJ108" s="38">
        <v>20</v>
      </c>
      <c r="CK108" s="38">
        <v>20</v>
      </c>
      <c r="CL108" s="38">
        <v>20</v>
      </c>
      <c r="CM108" s="38">
        <v>20</v>
      </c>
      <c r="CN108" s="38">
        <v>20</v>
      </c>
      <c r="CO108" s="37">
        <f t="shared" si="89"/>
        <v>0</v>
      </c>
      <c r="CP108" s="37">
        <f t="shared" si="90"/>
        <v>100</v>
      </c>
      <c r="CQ108" s="38">
        <f t="shared" si="94"/>
        <v>100</v>
      </c>
      <c r="CR108" s="38">
        <f t="shared" si="95"/>
        <v>100</v>
      </c>
      <c r="CS108" s="38">
        <v>20</v>
      </c>
      <c r="CT108" s="38">
        <f t="shared" si="96"/>
        <v>100</v>
      </c>
      <c r="CU108" s="38">
        <f t="shared" si="97"/>
        <v>100</v>
      </c>
      <c r="CV108" s="43">
        <v>20</v>
      </c>
      <c r="CW108" s="38">
        <f t="shared" si="98"/>
        <v>100</v>
      </c>
      <c r="CX108" s="38">
        <f t="shared" si="99"/>
        <v>100</v>
      </c>
      <c r="CY108" s="43">
        <v>20</v>
      </c>
      <c r="CZ108" s="38">
        <f t="shared" si="100"/>
        <v>100</v>
      </c>
      <c r="DA108" s="39"/>
    </row>
    <row r="109" spans="1:105" ht="21" hidden="1" customHeight="1" x14ac:dyDescent="0.25">
      <c r="A109" s="17"/>
      <c r="B109" s="58" t="s">
        <v>275</v>
      </c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>
        <v>80</v>
      </c>
      <c r="AU109" s="43">
        <v>80</v>
      </c>
      <c r="AV109" s="43">
        <v>80</v>
      </c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31"/>
      <c r="BK109" s="31"/>
      <c r="BL109" s="43"/>
      <c r="BM109" s="43"/>
      <c r="BN109" s="43"/>
      <c r="BO109" s="43"/>
      <c r="BP109" s="43"/>
      <c r="BQ109" s="43"/>
      <c r="BR109" s="43"/>
      <c r="BS109" s="31"/>
      <c r="BT109" s="43">
        <v>150</v>
      </c>
      <c r="BU109" s="43">
        <v>150</v>
      </c>
      <c r="BV109" s="43">
        <v>25</v>
      </c>
      <c r="BW109" s="43">
        <v>112.5</v>
      </c>
      <c r="BX109" s="35">
        <f t="shared" si="115"/>
        <v>112.5</v>
      </c>
      <c r="BY109" s="36" t="e">
        <f t="shared" si="116"/>
        <v>#DIV/0!</v>
      </c>
      <c r="BZ109" s="43">
        <v>150</v>
      </c>
      <c r="CA109" s="38">
        <v>112.5</v>
      </c>
      <c r="CB109" s="38"/>
      <c r="CC109" s="37" t="e">
        <f t="shared" si="110"/>
        <v>#DIV/0!</v>
      </c>
      <c r="CD109" s="37">
        <f t="shared" si="111"/>
        <v>100</v>
      </c>
      <c r="CE109" s="38" t="e">
        <f t="shared" si="112"/>
        <v>#DIV/0!</v>
      </c>
      <c r="CF109" s="38">
        <v>300</v>
      </c>
      <c r="CG109" s="43">
        <v>300</v>
      </c>
      <c r="CH109" s="43">
        <v>300</v>
      </c>
      <c r="CI109" s="38">
        <v>300</v>
      </c>
      <c r="CJ109" s="38">
        <v>300</v>
      </c>
      <c r="CK109" s="38">
        <v>300</v>
      </c>
      <c r="CL109" s="38">
        <v>300</v>
      </c>
      <c r="CM109" s="38">
        <v>300</v>
      </c>
      <c r="CN109" s="38">
        <v>300</v>
      </c>
      <c r="CO109" s="37">
        <f t="shared" si="89"/>
        <v>0</v>
      </c>
      <c r="CP109" s="37">
        <f t="shared" si="90"/>
        <v>100</v>
      </c>
      <c r="CQ109" s="38">
        <f t="shared" si="94"/>
        <v>266.66666666666663</v>
      </c>
      <c r="CR109" s="38">
        <f t="shared" si="95"/>
        <v>100</v>
      </c>
      <c r="CS109" s="38">
        <v>300</v>
      </c>
      <c r="CT109" s="38">
        <f t="shared" si="96"/>
        <v>100</v>
      </c>
      <c r="CU109" s="38">
        <f t="shared" si="97"/>
        <v>100</v>
      </c>
      <c r="CV109" s="43">
        <v>300</v>
      </c>
      <c r="CW109" s="38">
        <f t="shared" si="98"/>
        <v>100</v>
      </c>
      <c r="CX109" s="38">
        <f t="shared" si="99"/>
        <v>100</v>
      </c>
      <c r="CY109" s="43">
        <v>300</v>
      </c>
      <c r="CZ109" s="38">
        <f t="shared" si="100"/>
        <v>100</v>
      </c>
      <c r="DA109" s="39"/>
    </row>
    <row r="110" spans="1:105" ht="21" hidden="1" customHeight="1" x14ac:dyDescent="0.25">
      <c r="A110" s="17"/>
      <c r="B110" s="58" t="s">
        <v>276</v>
      </c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>
        <v>600</v>
      </c>
      <c r="P110" s="43">
        <v>599.96667000000002</v>
      </c>
      <c r="Q110" s="43">
        <v>599.96667000000002</v>
      </c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>
        <f>360+4635</f>
        <v>4995</v>
      </c>
      <c r="AF110" s="43">
        <f>360+4635</f>
        <v>4995</v>
      </c>
      <c r="AG110" s="43"/>
      <c r="AH110" s="43"/>
      <c r="AI110" s="43"/>
      <c r="AJ110" s="43"/>
      <c r="AK110" s="43">
        <v>17913.900000000001</v>
      </c>
      <c r="AL110" s="43">
        <v>17913.897000000001</v>
      </c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>
        <v>550</v>
      </c>
      <c r="BD110" s="43">
        <v>550</v>
      </c>
      <c r="BE110" s="43">
        <f>550+646.4</f>
        <v>1196.4000000000001</v>
      </c>
      <c r="BF110" s="43"/>
      <c r="BG110" s="43">
        <v>550</v>
      </c>
      <c r="BH110" s="43"/>
      <c r="BI110" s="43"/>
      <c r="BJ110" s="31">
        <v>550</v>
      </c>
      <c r="BK110" s="31">
        <v>550</v>
      </c>
      <c r="BL110" s="43">
        <f>550+2799.7</f>
        <v>3349.7</v>
      </c>
      <c r="BM110" s="43"/>
      <c r="BN110" s="43">
        <f>550+2799.65</f>
        <v>3349.65</v>
      </c>
      <c r="BO110" s="43"/>
      <c r="BP110" s="43"/>
      <c r="BQ110" s="43"/>
      <c r="BR110" s="43"/>
      <c r="BS110" s="31"/>
      <c r="BT110" s="43"/>
      <c r="BU110" s="43">
        <v>2088.8000000000002</v>
      </c>
      <c r="BV110" s="43">
        <v>1143.5999999999999</v>
      </c>
      <c r="BW110" s="43">
        <v>1489.4</v>
      </c>
      <c r="BX110" s="35">
        <f t="shared" si="115"/>
        <v>1489.4</v>
      </c>
      <c r="BY110" s="36" t="e">
        <f t="shared" si="116"/>
        <v>#DIV/0!</v>
      </c>
      <c r="BZ110" s="43">
        <v>2088.8000000000002</v>
      </c>
      <c r="CA110" s="38">
        <v>1489.4</v>
      </c>
      <c r="CB110" s="38"/>
      <c r="CC110" s="37" t="e">
        <f t="shared" si="110"/>
        <v>#DIV/0!</v>
      </c>
      <c r="CD110" s="37">
        <f t="shared" si="111"/>
        <v>100</v>
      </c>
      <c r="CE110" s="38">
        <f t="shared" si="112"/>
        <v>44.464347021330589</v>
      </c>
      <c r="CF110" s="38"/>
      <c r="CG110" s="43"/>
      <c r="CH110" s="43"/>
      <c r="CI110" s="38"/>
      <c r="CJ110" s="38"/>
      <c r="CK110" s="38">
        <v>345.8</v>
      </c>
      <c r="CL110" s="38">
        <v>345.8</v>
      </c>
      <c r="CM110" s="38">
        <v>345.8</v>
      </c>
      <c r="CN110" s="38">
        <v>345.8</v>
      </c>
      <c r="CO110" s="37">
        <f t="shared" si="89"/>
        <v>0</v>
      </c>
      <c r="CP110" s="37" t="e">
        <f t="shared" si="90"/>
        <v>#DIV/0!</v>
      </c>
      <c r="CQ110" s="38">
        <f t="shared" si="94"/>
        <v>23.217402981066201</v>
      </c>
      <c r="CR110" s="38" t="e">
        <f t="shared" si="95"/>
        <v>#DIV/0!</v>
      </c>
      <c r="CS110" s="38"/>
      <c r="CT110" s="38">
        <f t="shared" si="96"/>
        <v>0</v>
      </c>
      <c r="CU110" s="38" t="e">
        <f t="shared" si="97"/>
        <v>#DIV/0!</v>
      </c>
      <c r="CV110" s="43"/>
      <c r="CW110" s="38" t="e">
        <f t="shared" si="98"/>
        <v>#DIV/0!</v>
      </c>
      <c r="CX110" s="38" t="e">
        <f t="shared" si="99"/>
        <v>#DIV/0!</v>
      </c>
      <c r="CY110" s="43"/>
      <c r="CZ110" s="38" t="e">
        <f t="shared" si="100"/>
        <v>#DIV/0!</v>
      </c>
      <c r="DA110" s="39"/>
    </row>
    <row r="111" spans="1:105" ht="21" hidden="1" customHeight="1" x14ac:dyDescent="0.25">
      <c r="A111" s="17"/>
      <c r="B111" s="58" t="s">
        <v>277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>
        <v>140</v>
      </c>
      <c r="AI111" s="43"/>
      <c r="AJ111" s="43"/>
      <c r="AK111" s="43">
        <v>140</v>
      </c>
      <c r="AL111" s="43">
        <v>140</v>
      </c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31"/>
      <c r="BK111" s="31"/>
      <c r="BL111" s="43"/>
      <c r="BM111" s="43"/>
      <c r="BN111" s="43"/>
      <c r="BO111" s="43"/>
      <c r="BP111" s="43"/>
      <c r="BQ111" s="43"/>
      <c r="BR111" s="43"/>
      <c r="BS111" s="31"/>
      <c r="BT111" s="43"/>
      <c r="BU111" s="43"/>
      <c r="BV111" s="43"/>
      <c r="BW111" s="43"/>
      <c r="BX111" s="35">
        <f t="shared" si="115"/>
        <v>0</v>
      </c>
      <c r="BY111" s="36" t="e">
        <f t="shared" si="116"/>
        <v>#DIV/0!</v>
      </c>
      <c r="BZ111" s="43"/>
      <c r="CA111" s="38"/>
      <c r="CB111" s="38"/>
      <c r="CC111" s="37" t="e">
        <f t="shared" si="110"/>
        <v>#DIV/0!</v>
      </c>
      <c r="CD111" s="37" t="e">
        <f t="shared" si="111"/>
        <v>#DIV/0!</v>
      </c>
      <c r="CE111" s="38" t="e">
        <f t="shared" si="112"/>
        <v>#DIV/0!</v>
      </c>
      <c r="CF111" s="38"/>
      <c r="CG111" s="43"/>
      <c r="CH111" s="43"/>
      <c r="CI111" s="38"/>
      <c r="CJ111" s="38"/>
      <c r="CK111" s="38"/>
      <c r="CL111" s="38"/>
      <c r="CM111" s="38"/>
      <c r="CN111" s="38"/>
      <c r="CO111" s="37">
        <f t="shared" si="89"/>
        <v>0</v>
      </c>
      <c r="CP111" s="37" t="e">
        <f t="shared" si="90"/>
        <v>#DIV/0!</v>
      </c>
      <c r="CQ111" s="38" t="e">
        <f t="shared" si="94"/>
        <v>#DIV/0!</v>
      </c>
      <c r="CR111" s="38" t="e">
        <f t="shared" si="95"/>
        <v>#DIV/0!</v>
      </c>
      <c r="CS111" s="38"/>
      <c r="CT111" s="38" t="e">
        <f t="shared" si="96"/>
        <v>#DIV/0!</v>
      </c>
      <c r="CU111" s="38" t="e">
        <f t="shared" si="97"/>
        <v>#DIV/0!</v>
      </c>
      <c r="CV111" s="43"/>
      <c r="CW111" s="38" t="e">
        <f t="shared" si="98"/>
        <v>#DIV/0!</v>
      </c>
      <c r="CX111" s="38" t="e">
        <f t="shared" si="99"/>
        <v>#DIV/0!</v>
      </c>
      <c r="CY111" s="43"/>
      <c r="CZ111" s="38" t="e">
        <f t="shared" si="100"/>
        <v>#DIV/0!</v>
      </c>
      <c r="DA111" s="39"/>
    </row>
    <row r="112" spans="1:105" ht="21" hidden="1" customHeight="1" x14ac:dyDescent="0.25">
      <c r="A112" s="17"/>
      <c r="B112" s="58" t="s">
        <v>278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>
        <v>29.4</v>
      </c>
      <c r="BD112" s="43">
        <v>29.4</v>
      </c>
      <c r="BE112" s="43">
        <v>29.4</v>
      </c>
      <c r="BF112" s="43"/>
      <c r="BG112" s="43"/>
      <c r="BH112" s="43"/>
      <c r="BI112" s="43"/>
      <c r="BJ112" s="31"/>
      <c r="BK112" s="31"/>
      <c r="BL112" s="43"/>
      <c r="BM112" s="43"/>
      <c r="BN112" s="43"/>
      <c r="BO112" s="43"/>
      <c r="BP112" s="43"/>
      <c r="BQ112" s="43"/>
      <c r="BR112" s="43"/>
      <c r="BS112" s="31"/>
      <c r="BT112" s="43"/>
      <c r="BU112" s="43"/>
      <c r="BV112" s="43"/>
      <c r="BW112" s="43"/>
      <c r="BX112" s="35">
        <f t="shared" si="115"/>
        <v>0</v>
      </c>
      <c r="BY112" s="36" t="e">
        <f t="shared" si="116"/>
        <v>#DIV/0!</v>
      </c>
      <c r="BZ112" s="43"/>
      <c r="CA112" s="38"/>
      <c r="CB112" s="38"/>
      <c r="CC112" s="37" t="e">
        <f t="shared" si="110"/>
        <v>#DIV/0!</v>
      </c>
      <c r="CD112" s="37" t="e">
        <f t="shared" si="111"/>
        <v>#DIV/0!</v>
      </c>
      <c r="CE112" s="38" t="e">
        <f t="shared" si="112"/>
        <v>#DIV/0!</v>
      </c>
      <c r="CF112" s="38"/>
      <c r="CG112" s="43"/>
      <c r="CH112" s="43"/>
      <c r="CI112" s="38"/>
      <c r="CJ112" s="38"/>
      <c r="CK112" s="38"/>
      <c r="CL112" s="38"/>
      <c r="CM112" s="38"/>
      <c r="CN112" s="38"/>
      <c r="CO112" s="37">
        <f t="shared" si="89"/>
        <v>0</v>
      </c>
      <c r="CP112" s="37" t="e">
        <f t="shared" si="90"/>
        <v>#DIV/0!</v>
      </c>
      <c r="CQ112" s="38" t="e">
        <f t="shared" si="94"/>
        <v>#DIV/0!</v>
      </c>
      <c r="CR112" s="38" t="e">
        <f t="shared" si="95"/>
        <v>#DIV/0!</v>
      </c>
      <c r="CS112" s="38"/>
      <c r="CT112" s="38" t="e">
        <f t="shared" si="96"/>
        <v>#DIV/0!</v>
      </c>
      <c r="CU112" s="38" t="e">
        <f t="shared" si="97"/>
        <v>#DIV/0!</v>
      </c>
      <c r="CV112" s="43"/>
      <c r="CW112" s="38" t="e">
        <f t="shared" si="98"/>
        <v>#DIV/0!</v>
      </c>
      <c r="CX112" s="38" t="e">
        <f t="shared" si="99"/>
        <v>#DIV/0!</v>
      </c>
      <c r="CY112" s="43"/>
      <c r="CZ112" s="38" t="e">
        <f t="shared" si="100"/>
        <v>#DIV/0!</v>
      </c>
      <c r="DA112" s="39"/>
    </row>
    <row r="113" spans="1:105" ht="21" hidden="1" customHeight="1" x14ac:dyDescent="0.25">
      <c r="A113" s="17"/>
      <c r="B113" s="58" t="s">
        <v>279</v>
      </c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>
        <v>600</v>
      </c>
      <c r="S113" s="43">
        <v>600</v>
      </c>
      <c r="T113" s="43">
        <v>600</v>
      </c>
      <c r="U113" s="43"/>
      <c r="V113" s="43"/>
      <c r="W113" s="43"/>
      <c r="X113" s="43"/>
      <c r="Y113" s="43"/>
      <c r="Z113" s="43">
        <v>100</v>
      </c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31"/>
      <c r="BK113" s="31"/>
      <c r="BL113" s="43"/>
      <c r="BM113" s="43"/>
      <c r="BN113" s="43"/>
      <c r="BO113" s="43"/>
      <c r="BP113" s="43"/>
      <c r="BQ113" s="43"/>
      <c r="BR113" s="43"/>
      <c r="BS113" s="31"/>
      <c r="BT113" s="43"/>
      <c r="BU113" s="43"/>
      <c r="BV113" s="43"/>
      <c r="BW113" s="43"/>
      <c r="BX113" s="35">
        <f t="shared" si="115"/>
        <v>0</v>
      </c>
      <c r="BY113" s="36" t="e">
        <f t="shared" si="116"/>
        <v>#DIV/0!</v>
      </c>
      <c r="BZ113" s="43"/>
      <c r="CA113" s="38"/>
      <c r="CB113" s="38"/>
      <c r="CC113" s="37" t="e">
        <f t="shared" si="110"/>
        <v>#DIV/0!</v>
      </c>
      <c r="CD113" s="37" t="e">
        <f t="shared" si="111"/>
        <v>#DIV/0!</v>
      </c>
      <c r="CE113" s="38" t="e">
        <f t="shared" si="112"/>
        <v>#DIV/0!</v>
      </c>
      <c r="CF113" s="38"/>
      <c r="CG113" s="43"/>
      <c r="CH113" s="43"/>
      <c r="CI113" s="38"/>
      <c r="CJ113" s="38"/>
      <c r="CK113" s="38"/>
      <c r="CL113" s="38"/>
      <c r="CM113" s="38"/>
      <c r="CN113" s="38"/>
      <c r="CO113" s="37">
        <f t="shared" si="89"/>
        <v>0</v>
      </c>
      <c r="CP113" s="37" t="e">
        <f t="shared" si="90"/>
        <v>#DIV/0!</v>
      </c>
      <c r="CQ113" s="38" t="e">
        <f t="shared" si="94"/>
        <v>#DIV/0!</v>
      </c>
      <c r="CR113" s="38" t="e">
        <f t="shared" si="95"/>
        <v>#DIV/0!</v>
      </c>
      <c r="CS113" s="38"/>
      <c r="CT113" s="38" t="e">
        <f t="shared" si="96"/>
        <v>#DIV/0!</v>
      </c>
      <c r="CU113" s="38" t="e">
        <f t="shared" si="97"/>
        <v>#DIV/0!</v>
      </c>
      <c r="CV113" s="43"/>
      <c r="CW113" s="38" t="e">
        <f t="shared" si="98"/>
        <v>#DIV/0!</v>
      </c>
      <c r="CX113" s="38" t="e">
        <f t="shared" si="99"/>
        <v>#DIV/0!</v>
      </c>
      <c r="CY113" s="43"/>
      <c r="CZ113" s="38" t="e">
        <f t="shared" si="100"/>
        <v>#DIV/0!</v>
      </c>
      <c r="DA113" s="39"/>
    </row>
    <row r="114" spans="1:105" ht="21" hidden="1" customHeight="1" x14ac:dyDescent="0.25">
      <c r="A114" s="17"/>
      <c r="B114" s="58" t="s">
        <v>280</v>
      </c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>
        <v>876</v>
      </c>
      <c r="O114" s="43">
        <v>876</v>
      </c>
      <c r="P114" s="43">
        <v>876</v>
      </c>
      <c r="Q114" s="43">
        <v>876</v>
      </c>
      <c r="R114" s="43"/>
      <c r="S114" s="43"/>
      <c r="T114" s="43"/>
      <c r="U114" s="43"/>
      <c r="V114" s="43"/>
      <c r="W114" s="43"/>
      <c r="X114" s="43"/>
      <c r="Y114" s="43"/>
      <c r="Z114" s="43"/>
      <c r="AA114" s="43">
        <v>500</v>
      </c>
      <c r="AB114" s="43">
        <v>500</v>
      </c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31"/>
      <c r="BK114" s="31"/>
      <c r="BL114" s="43"/>
      <c r="BM114" s="43"/>
      <c r="BN114" s="43"/>
      <c r="BO114" s="43"/>
      <c r="BP114" s="43"/>
      <c r="BQ114" s="43"/>
      <c r="BR114" s="43"/>
      <c r="BS114" s="31"/>
      <c r="BT114" s="43"/>
      <c r="BU114" s="43"/>
      <c r="BV114" s="43"/>
      <c r="BW114" s="43"/>
      <c r="BX114" s="35">
        <f t="shared" si="115"/>
        <v>0</v>
      </c>
      <c r="BY114" s="36" t="e">
        <f t="shared" si="116"/>
        <v>#DIV/0!</v>
      </c>
      <c r="BZ114" s="43"/>
      <c r="CA114" s="38"/>
      <c r="CB114" s="38"/>
      <c r="CC114" s="37" t="e">
        <f t="shared" si="110"/>
        <v>#DIV/0!</v>
      </c>
      <c r="CD114" s="37" t="e">
        <f t="shared" si="111"/>
        <v>#DIV/0!</v>
      </c>
      <c r="CE114" s="38" t="e">
        <f t="shared" si="112"/>
        <v>#DIV/0!</v>
      </c>
      <c r="CF114" s="38"/>
      <c r="CG114" s="43"/>
      <c r="CH114" s="43"/>
      <c r="CI114" s="38"/>
      <c r="CJ114" s="38"/>
      <c r="CK114" s="38"/>
      <c r="CL114" s="38"/>
      <c r="CM114" s="38"/>
      <c r="CN114" s="38"/>
      <c r="CO114" s="37">
        <f t="shared" si="89"/>
        <v>0</v>
      </c>
      <c r="CP114" s="37" t="e">
        <f t="shared" si="90"/>
        <v>#DIV/0!</v>
      </c>
      <c r="CQ114" s="38" t="e">
        <f t="shared" si="94"/>
        <v>#DIV/0!</v>
      </c>
      <c r="CR114" s="38" t="e">
        <f t="shared" si="95"/>
        <v>#DIV/0!</v>
      </c>
      <c r="CS114" s="38"/>
      <c r="CT114" s="38" t="e">
        <f t="shared" si="96"/>
        <v>#DIV/0!</v>
      </c>
      <c r="CU114" s="38" t="e">
        <f t="shared" si="97"/>
        <v>#DIV/0!</v>
      </c>
      <c r="CV114" s="43"/>
      <c r="CW114" s="38" t="e">
        <f t="shared" si="98"/>
        <v>#DIV/0!</v>
      </c>
      <c r="CX114" s="38" t="e">
        <f t="shared" si="99"/>
        <v>#DIV/0!</v>
      </c>
      <c r="CY114" s="43"/>
      <c r="CZ114" s="38" t="e">
        <f t="shared" si="100"/>
        <v>#DIV/0!</v>
      </c>
      <c r="DA114" s="39"/>
    </row>
    <row r="115" spans="1:105" ht="21" hidden="1" customHeight="1" x14ac:dyDescent="0.25">
      <c r="A115" s="17"/>
      <c r="B115" s="58" t="s">
        <v>281</v>
      </c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>
        <v>1368.2</v>
      </c>
      <c r="P115" s="43">
        <v>1368.18</v>
      </c>
      <c r="Q115" s="43">
        <v>1368.18</v>
      </c>
      <c r="R115" s="43">
        <v>3400</v>
      </c>
      <c r="S115" s="43">
        <v>3400</v>
      </c>
      <c r="T115" s="43">
        <v>3400</v>
      </c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>
        <v>3500</v>
      </c>
      <c r="AL115" s="43">
        <v>3029.2801199999999</v>
      </c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31"/>
      <c r="BK115" s="31"/>
      <c r="BL115" s="43"/>
      <c r="BM115" s="43"/>
      <c r="BN115" s="43"/>
      <c r="BO115" s="43"/>
      <c r="BP115" s="43"/>
      <c r="BQ115" s="43"/>
      <c r="BR115" s="43"/>
      <c r="BS115" s="31"/>
      <c r="BT115" s="43"/>
      <c r="BU115" s="43"/>
      <c r="BV115" s="43"/>
      <c r="BW115" s="43"/>
      <c r="BX115" s="35">
        <f t="shared" si="115"/>
        <v>0</v>
      </c>
      <c r="BY115" s="36" t="e">
        <f t="shared" si="116"/>
        <v>#DIV/0!</v>
      </c>
      <c r="BZ115" s="43"/>
      <c r="CA115" s="38"/>
      <c r="CB115" s="38"/>
      <c r="CC115" s="37" t="e">
        <f t="shared" si="110"/>
        <v>#DIV/0!</v>
      </c>
      <c r="CD115" s="37" t="e">
        <f t="shared" si="111"/>
        <v>#DIV/0!</v>
      </c>
      <c r="CE115" s="38" t="e">
        <f t="shared" si="112"/>
        <v>#DIV/0!</v>
      </c>
      <c r="CF115" s="38"/>
      <c r="CG115" s="43"/>
      <c r="CH115" s="43"/>
      <c r="CI115" s="38"/>
      <c r="CJ115" s="38"/>
      <c r="CK115" s="38"/>
      <c r="CL115" s="38"/>
      <c r="CM115" s="38"/>
      <c r="CN115" s="38"/>
      <c r="CO115" s="37">
        <f t="shared" si="89"/>
        <v>0</v>
      </c>
      <c r="CP115" s="37" t="e">
        <f t="shared" si="90"/>
        <v>#DIV/0!</v>
      </c>
      <c r="CQ115" s="38" t="e">
        <f t="shared" si="94"/>
        <v>#DIV/0!</v>
      </c>
      <c r="CR115" s="38" t="e">
        <f t="shared" si="95"/>
        <v>#DIV/0!</v>
      </c>
      <c r="CS115" s="38"/>
      <c r="CT115" s="38" t="e">
        <f t="shared" si="96"/>
        <v>#DIV/0!</v>
      </c>
      <c r="CU115" s="38" t="e">
        <f t="shared" si="97"/>
        <v>#DIV/0!</v>
      </c>
      <c r="CV115" s="43"/>
      <c r="CW115" s="38" t="e">
        <f t="shared" si="98"/>
        <v>#DIV/0!</v>
      </c>
      <c r="CX115" s="38" t="e">
        <f t="shared" si="99"/>
        <v>#DIV/0!</v>
      </c>
      <c r="CY115" s="43"/>
      <c r="CZ115" s="38" t="e">
        <f t="shared" si="100"/>
        <v>#DIV/0!</v>
      </c>
      <c r="DA115" s="39"/>
    </row>
    <row r="116" spans="1:105" ht="21" hidden="1" customHeight="1" x14ac:dyDescent="0.25">
      <c r="A116" s="17"/>
      <c r="B116" s="58" t="s">
        <v>282</v>
      </c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>
        <v>100</v>
      </c>
      <c r="AU116" s="43">
        <v>100</v>
      </c>
      <c r="AV116" s="43">
        <v>100</v>
      </c>
      <c r="AW116" s="43"/>
      <c r="AX116" s="43"/>
      <c r="AY116" s="43"/>
      <c r="AZ116" s="43"/>
      <c r="BA116" s="43"/>
      <c r="BB116" s="43"/>
      <c r="BC116" s="43">
        <v>298.60000000000002</v>
      </c>
      <c r="BD116" s="43">
        <v>298.60000000000002</v>
      </c>
      <c r="BE116" s="43">
        <v>298.60000000000002</v>
      </c>
      <c r="BF116" s="43"/>
      <c r="BG116" s="43"/>
      <c r="BH116" s="43"/>
      <c r="BI116" s="43"/>
      <c r="BJ116" s="31"/>
      <c r="BK116" s="31"/>
      <c r="BL116" s="43"/>
      <c r="BM116" s="43"/>
      <c r="BN116" s="43"/>
      <c r="BO116" s="43"/>
      <c r="BP116" s="43"/>
      <c r="BQ116" s="43"/>
      <c r="BR116" s="43"/>
      <c r="BS116" s="31"/>
      <c r="BT116" s="43">
        <v>300</v>
      </c>
      <c r="BU116" s="43">
        <v>300</v>
      </c>
      <c r="BV116" s="43"/>
      <c r="BW116" s="43">
        <v>300</v>
      </c>
      <c r="BX116" s="35">
        <f t="shared" si="115"/>
        <v>300</v>
      </c>
      <c r="BY116" s="36" t="e">
        <f t="shared" si="116"/>
        <v>#DIV/0!</v>
      </c>
      <c r="BZ116" s="43">
        <v>300</v>
      </c>
      <c r="CA116" s="38">
        <v>299.8</v>
      </c>
      <c r="CB116" s="38"/>
      <c r="CC116" s="37" t="e">
        <f t="shared" si="110"/>
        <v>#DIV/0!</v>
      </c>
      <c r="CD116" s="37">
        <f t="shared" si="111"/>
        <v>99.933333333333337</v>
      </c>
      <c r="CE116" s="38" t="e">
        <f t="shared" si="112"/>
        <v>#DIV/0!</v>
      </c>
      <c r="CF116" s="38"/>
      <c r="CG116" s="43"/>
      <c r="CH116" s="43"/>
      <c r="CI116" s="38">
        <v>200</v>
      </c>
      <c r="CJ116" s="38">
        <v>200</v>
      </c>
      <c r="CK116" s="38">
        <v>200</v>
      </c>
      <c r="CL116" s="38">
        <v>200</v>
      </c>
      <c r="CM116" s="38">
        <v>200</v>
      </c>
      <c r="CN116" s="38">
        <v>200</v>
      </c>
      <c r="CO116" s="37">
        <f t="shared" si="89"/>
        <v>0</v>
      </c>
      <c r="CP116" s="37" t="e">
        <f t="shared" si="90"/>
        <v>#DIV/0!</v>
      </c>
      <c r="CQ116" s="38">
        <f t="shared" si="94"/>
        <v>66.711140760507007</v>
      </c>
      <c r="CR116" s="38" t="e">
        <f t="shared" si="95"/>
        <v>#DIV/0!</v>
      </c>
      <c r="CS116" s="38"/>
      <c r="CT116" s="38">
        <f t="shared" si="96"/>
        <v>0</v>
      </c>
      <c r="CU116" s="38" t="e">
        <f t="shared" si="97"/>
        <v>#DIV/0!</v>
      </c>
      <c r="CV116" s="43"/>
      <c r="CW116" s="38" t="e">
        <f t="shared" si="98"/>
        <v>#DIV/0!</v>
      </c>
      <c r="CX116" s="38" t="e">
        <f t="shared" si="99"/>
        <v>#DIV/0!</v>
      </c>
      <c r="CY116" s="43"/>
      <c r="CZ116" s="38" t="e">
        <f t="shared" si="100"/>
        <v>#DIV/0!</v>
      </c>
      <c r="DA116" s="39"/>
    </row>
    <row r="117" spans="1:105" ht="21" hidden="1" customHeight="1" x14ac:dyDescent="0.25">
      <c r="A117" s="17"/>
      <c r="B117" s="58" t="s">
        <v>283</v>
      </c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31"/>
      <c r="BK117" s="31"/>
      <c r="BL117" s="43">
        <v>50</v>
      </c>
      <c r="BM117" s="43"/>
      <c r="BN117" s="43">
        <v>50</v>
      </c>
      <c r="BO117" s="43"/>
      <c r="BP117" s="43"/>
      <c r="BQ117" s="43"/>
      <c r="BR117" s="43"/>
      <c r="BS117" s="31"/>
      <c r="BT117" s="43"/>
      <c r="BU117" s="43">
        <v>50</v>
      </c>
      <c r="BV117" s="43">
        <v>50</v>
      </c>
      <c r="BW117" s="43">
        <v>50</v>
      </c>
      <c r="BX117" s="35">
        <f t="shared" si="115"/>
        <v>50</v>
      </c>
      <c r="BY117" s="36" t="e">
        <f t="shared" si="116"/>
        <v>#DIV/0!</v>
      </c>
      <c r="BZ117" s="43">
        <v>50</v>
      </c>
      <c r="CA117" s="38">
        <v>50</v>
      </c>
      <c r="CB117" s="38"/>
      <c r="CC117" s="37" t="e">
        <f t="shared" si="110"/>
        <v>#DIV/0!</v>
      </c>
      <c r="CD117" s="37">
        <f t="shared" si="111"/>
        <v>100</v>
      </c>
      <c r="CE117" s="38">
        <f t="shared" si="112"/>
        <v>100</v>
      </c>
      <c r="CF117" s="38"/>
      <c r="CG117" s="43"/>
      <c r="CH117" s="43"/>
      <c r="CI117" s="38"/>
      <c r="CJ117" s="38">
        <v>50</v>
      </c>
      <c r="CK117" s="38">
        <v>50</v>
      </c>
      <c r="CL117" s="38">
        <v>50</v>
      </c>
      <c r="CM117" s="38">
        <v>50</v>
      </c>
      <c r="CN117" s="38">
        <v>50</v>
      </c>
      <c r="CO117" s="37">
        <f t="shared" si="89"/>
        <v>0</v>
      </c>
      <c r="CP117" s="37" t="e">
        <f t="shared" si="90"/>
        <v>#DIV/0!</v>
      </c>
      <c r="CQ117" s="38">
        <f t="shared" si="94"/>
        <v>100</v>
      </c>
      <c r="CR117" s="38" t="e">
        <f t="shared" si="95"/>
        <v>#DIV/0!</v>
      </c>
      <c r="CS117" s="38"/>
      <c r="CT117" s="38">
        <f t="shared" si="96"/>
        <v>0</v>
      </c>
      <c r="CU117" s="38" t="e">
        <f t="shared" si="97"/>
        <v>#DIV/0!</v>
      </c>
      <c r="CV117" s="43"/>
      <c r="CW117" s="38" t="e">
        <f t="shared" si="98"/>
        <v>#DIV/0!</v>
      </c>
      <c r="CX117" s="38" t="e">
        <f t="shared" si="99"/>
        <v>#DIV/0!</v>
      </c>
      <c r="CY117" s="43"/>
      <c r="CZ117" s="38" t="e">
        <f t="shared" si="100"/>
        <v>#DIV/0!</v>
      </c>
      <c r="DA117" s="39"/>
    </row>
    <row r="118" spans="1:105" ht="21" hidden="1" customHeight="1" x14ac:dyDescent="0.25">
      <c r="A118" s="17"/>
      <c r="B118" s="58" t="s">
        <v>284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>
        <v>281</v>
      </c>
      <c r="S118" s="43">
        <v>281</v>
      </c>
      <c r="T118" s="43">
        <v>281</v>
      </c>
      <c r="U118" s="43"/>
      <c r="V118" s="43">
        <v>303</v>
      </c>
      <c r="W118" s="43">
        <v>0</v>
      </c>
      <c r="X118" s="43">
        <v>0</v>
      </c>
      <c r="Y118" s="43"/>
      <c r="Z118" s="43"/>
      <c r="AA118" s="43"/>
      <c r="AB118" s="43"/>
      <c r="AC118" s="43"/>
      <c r="AD118" s="43"/>
      <c r="AE118" s="43"/>
      <c r="AF118" s="43"/>
      <c r="AG118" s="43"/>
      <c r="AH118" s="43">
        <v>115.6</v>
      </c>
      <c r="AI118" s="43">
        <v>115.6</v>
      </c>
      <c r="AJ118" s="43">
        <v>115.6</v>
      </c>
      <c r="AK118" s="43">
        <v>115.6</v>
      </c>
      <c r="AL118" s="43">
        <v>115.6</v>
      </c>
      <c r="AM118" s="43"/>
      <c r="AN118" s="43">
        <v>65.3</v>
      </c>
      <c r="AO118" s="43">
        <v>65.3</v>
      </c>
      <c r="AP118" s="43">
        <v>65.3</v>
      </c>
      <c r="AQ118" s="43">
        <v>65.3</v>
      </c>
      <c r="AR118" s="43">
        <v>65.3</v>
      </c>
      <c r="AS118" s="43"/>
      <c r="AT118" s="43">
        <v>65.3</v>
      </c>
      <c r="AU118" s="43">
        <v>65.3</v>
      </c>
      <c r="AV118" s="43">
        <v>65.3</v>
      </c>
      <c r="AW118" s="43"/>
      <c r="AX118" s="43">
        <v>115</v>
      </c>
      <c r="AY118" s="43">
        <v>115</v>
      </c>
      <c r="AZ118" s="43">
        <v>115</v>
      </c>
      <c r="BA118" s="43">
        <v>115</v>
      </c>
      <c r="BB118" s="43">
        <v>115</v>
      </c>
      <c r="BC118" s="43">
        <v>115</v>
      </c>
      <c r="BD118" s="43">
        <v>115</v>
      </c>
      <c r="BE118" s="43">
        <f>115+568</f>
        <v>683</v>
      </c>
      <c r="BF118" s="43"/>
      <c r="BG118" s="43">
        <v>161</v>
      </c>
      <c r="BH118" s="43">
        <v>161</v>
      </c>
      <c r="BI118" s="43">
        <v>161</v>
      </c>
      <c r="BJ118" s="31">
        <v>161</v>
      </c>
      <c r="BK118" s="31">
        <v>161</v>
      </c>
      <c r="BL118" s="43">
        <v>161</v>
      </c>
      <c r="BM118" s="43"/>
      <c r="BN118" s="43">
        <v>161</v>
      </c>
      <c r="BO118" s="43"/>
      <c r="BP118" s="43">
        <v>418</v>
      </c>
      <c r="BQ118" s="43">
        <v>418</v>
      </c>
      <c r="BR118" s="43">
        <v>418</v>
      </c>
      <c r="BS118" s="31">
        <v>418</v>
      </c>
      <c r="BT118" s="43">
        <v>418</v>
      </c>
      <c r="BU118" s="43">
        <v>418</v>
      </c>
      <c r="BV118" s="43">
        <v>418</v>
      </c>
      <c r="BW118" s="43">
        <v>418</v>
      </c>
      <c r="BX118" s="35">
        <f t="shared" si="115"/>
        <v>0</v>
      </c>
      <c r="BY118" s="36">
        <f t="shared" si="116"/>
        <v>100</v>
      </c>
      <c r="BZ118" s="43">
        <v>418</v>
      </c>
      <c r="CA118" s="38">
        <v>418</v>
      </c>
      <c r="CB118" s="38"/>
      <c r="CC118" s="37">
        <f t="shared" si="110"/>
        <v>100</v>
      </c>
      <c r="CD118" s="37">
        <f t="shared" si="111"/>
        <v>100</v>
      </c>
      <c r="CE118" s="38">
        <f t="shared" si="112"/>
        <v>259.62732919254654</v>
      </c>
      <c r="CF118" s="38"/>
      <c r="CG118" s="43"/>
      <c r="CH118" s="43"/>
      <c r="CI118" s="38"/>
      <c r="CJ118" s="38"/>
      <c r="CK118" s="38"/>
      <c r="CL118" s="38"/>
      <c r="CM118" s="38"/>
      <c r="CN118" s="38"/>
      <c r="CO118" s="37">
        <f t="shared" si="89"/>
        <v>0</v>
      </c>
      <c r="CP118" s="37" t="e">
        <f t="shared" si="90"/>
        <v>#DIV/0!</v>
      </c>
      <c r="CQ118" s="38">
        <f t="shared" si="94"/>
        <v>0</v>
      </c>
      <c r="CR118" s="38" t="e">
        <f t="shared" si="95"/>
        <v>#DIV/0!</v>
      </c>
      <c r="CS118" s="38"/>
      <c r="CT118" s="38" t="e">
        <f t="shared" si="96"/>
        <v>#DIV/0!</v>
      </c>
      <c r="CU118" s="38" t="e">
        <f t="shared" si="97"/>
        <v>#DIV/0!</v>
      </c>
      <c r="CV118" s="43"/>
      <c r="CW118" s="38" t="e">
        <f t="shared" si="98"/>
        <v>#DIV/0!</v>
      </c>
      <c r="CX118" s="38" t="e">
        <f t="shared" si="99"/>
        <v>#DIV/0!</v>
      </c>
      <c r="CY118" s="43"/>
      <c r="CZ118" s="38" t="e">
        <f t="shared" si="100"/>
        <v>#DIV/0!</v>
      </c>
      <c r="DA118" s="39"/>
    </row>
    <row r="119" spans="1:105" ht="21" hidden="1" customHeight="1" x14ac:dyDescent="0.25">
      <c r="A119" s="17"/>
      <c r="B119" s="58" t="s">
        <v>285</v>
      </c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>
        <v>91.5</v>
      </c>
      <c r="X119" s="43">
        <v>91.532489999999996</v>
      </c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31"/>
      <c r="BK119" s="31"/>
      <c r="BL119" s="43"/>
      <c r="BM119" s="43"/>
      <c r="BN119" s="43"/>
      <c r="BO119" s="43"/>
      <c r="BP119" s="43"/>
      <c r="BQ119" s="43"/>
      <c r="BR119" s="43"/>
      <c r="BS119" s="31"/>
      <c r="BT119" s="43"/>
      <c r="BU119" s="43"/>
      <c r="BV119" s="43"/>
      <c r="BW119" s="43"/>
      <c r="BX119" s="35">
        <f t="shared" si="115"/>
        <v>0</v>
      </c>
      <c r="BY119" s="36" t="e">
        <f t="shared" si="116"/>
        <v>#DIV/0!</v>
      </c>
      <c r="BZ119" s="43"/>
      <c r="CA119" s="38"/>
      <c r="CB119" s="38"/>
      <c r="CC119" s="37" t="e">
        <f t="shared" si="110"/>
        <v>#DIV/0!</v>
      </c>
      <c r="CD119" s="37" t="e">
        <f t="shared" si="111"/>
        <v>#DIV/0!</v>
      </c>
      <c r="CE119" s="38" t="e">
        <f t="shared" si="112"/>
        <v>#DIV/0!</v>
      </c>
      <c r="CF119" s="38"/>
      <c r="CG119" s="43"/>
      <c r="CH119" s="43"/>
      <c r="CI119" s="38"/>
      <c r="CJ119" s="38"/>
      <c r="CK119" s="38"/>
      <c r="CL119" s="38"/>
      <c r="CM119" s="38"/>
      <c r="CN119" s="38"/>
      <c r="CO119" s="37">
        <f t="shared" si="89"/>
        <v>0</v>
      </c>
      <c r="CP119" s="37" t="e">
        <f t="shared" si="90"/>
        <v>#DIV/0!</v>
      </c>
      <c r="CQ119" s="38" t="e">
        <f t="shared" si="94"/>
        <v>#DIV/0!</v>
      </c>
      <c r="CR119" s="38" t="e">
        <f t="shared" si="95"/>
        <v>#DIV/0!</v>
      </c>
      <c r="CS119" s="38"/>
      <c r="CT119" s="38" t="e">
        <f t="shared" si="96"/>
        <v>#DIV/0!</v>
      </c>
      <c r="CU119" s="38" t="e">
        <f t="shared" si="97"/>
        <v>#DIV/0!</v>
      </c>
      <c r="CV119" s="43"/>
      <c r="CW119" s="38" t="e">
        <f t="shared" si="98"/>
        <v>#DIV/0!</v>
      </c>
      <c r="CX119" s="38" t="e">
        <f t="shared" si="99"/>
        <v>#DIV/0!</v>
      </c>
      <c r="CY119" s="43"/>
      <c r="CZ119" s="38" t="e">
        <f t="shared" si="100"/>
        <v>#DIV/0!</v>
      </c>
      <c r="DA119" s="39"/>
    </row>
    <row r="120" spans="1:105" ht="21" hidden="1" customHeight="1" x14ac:dyDescent="0.25">
      <c r="A120" s="17"/>
      <c r="B120" s="58" t="s">
        <v>286</v>
      </c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>
        <v>132.1</v>
      </c>
      <c r="AF120" s="43">
        <v>132.11699999999999</v>
      </c>
      <c r="AG120" s="43"/>
      <c r="AH120" s="43"/>
      <c r="AI120" s="43"/>
      <c r="AJ120" s="43"/>
      <c r="AK120" s="43">
        <v>114</v>
      </c>
      <c r="AL120" s="43">
        <v>114</v>
      </c>
      <c r="AM120" s="43"/>
      <c r="AN120" s="43"/>
      <c r="AO120" s="43"/>
      <c r="AP120" s="43"/>
      <c r="AQ120" s="43"/>
      <c r="AR120" s="43"/>
      <c r="AS120" s="43"/>
      <c r="AT120" s="43">
        <v>219</v>
      </c>
      <c r="AU120" s="43">
        <v>219</v>
      </c>
      <c r="AV120" s="43">
        <v>219</v>
      </c>
      <c r="AW120" s="43"/>
      <c r="AX120" s="43"/>
      <c r="AY120" s="43"/>
      <c r="AZ120" s="43"/>
      <c r="BA120" s="43"/>
      <c r="BB120" s="43"/>
      <c r="BC120" s="43">
        <v>97.7</v>
      </c>
      <c r="BD120" s="43">
        <v>97.7</v>
      </c>
      <c r="BE120" s="43">
        <v>97.7</v>
      </c>
      <c r="BF120" s="43"/>
      <c r="BG120" s="43"/>
      <c r="BH120" s="43"/>
      <c r="BI120" s="43"/>
      <c r="BJ120" s="31"/>
      <c r="BK120" s="31"/>
      <c r="BL120" s="43">
        <v>58.8</v>
      </c>
      <c r="BM120" s="43"/>
      <c r="BN120" s="43">
        <v>58.823999999999998</v>
      </c>
      <c r="BO120" s="43"/>
      <c r="BP120" s="43"/>
      <c r="BQ120" s="43"/>
      <c r="BR120" s="43"/>
      <c r="BS120" s="31"/>
      <c r="BT120" s="43"/>
      <c r="BU120" s="43"/>
      <c r="BV120" s="43"/>
      <c r="BW120" s="43">
        <v>256.5</v>
      </c>
      <c r="BX120" s="35">
        <f t="shared" si="115"/>
        <v>256.5</v>
      </c>
      <c r="BY120" s="36" t="e">
        <f t="shared" si="116"/>
        <v>#DIV/0!</v>
      </c>
      <c r="BZ120" s="43"/>
      <c r="CA120" s="38">
        <v>74.209999999999994</v>
      </c>
      <c r="CB120" s="38"/>
      <c r="CC120" s="37" t="e">
        <f t="shared" si="110"/>
        <v>#DIV/0!</v>
      </c>
      <c r="CD120" s="37">
        <f t="shared" si="111"/>
        <v>28.931773879142298</v>
      </c>
      <c r="CE120" s="38">
        <f t="shared" si="112"/>
        <v>126.15599075207398</v>
      </c>
      <c r="CF120" s="38"/>
      <c r="CG120" s="43"/>
      <c r="CH120" s="43"/>
      <c r="CI120" s="38"/>
      <c r="CJ120" s="38"/>
      <c r="CK120" s="38"/>
      <c r="CL120" s="38"/>
      <c r="CM120" s="38"/>
      <c r="CN120" s="38"/>
      <c r="CO120" s="37">
        <f t="shared" si="89"/>
        <v>0</v>
      </c>
      <c r="CP120" s="37" t="e">
        <f t="shared" si="90"/>
        <v>#DIV/0!</v>
      </c>
      <c r="CQ120" s="38">
        <f t="shared" si="94"/>
        <v>0</v>
      </c>
      <c r="CR120" s="38" t="e">
        <f t="shared" si="95"/>
        <v>#DIV/0!</v>
      </c>
      <c r="CS120" s="38"/>
      <c r="CT120" s="38" t="e">
        <f t="shared" si="96"/>
        <v>#DIV/0!</v>
      </c>
      <c r="CU120" s="38" t="e">
        <f t="shared" si="97"/>
        <v>#DIV/0!</v>
      </c>
      <c r="CV120" s="43"/>
      <c r="CW120" s="38" t="e">
        <f t="shared" si="98"/>
        <v>#DIV/0!</v>
      </c>
      <c r="CX120" s="38" t="e">
        <f t="shared" si="99"/>
        <v>#DIV/0!</v>
      </c>
      <c r="CY120" s="43"/>
      <c r="CZ120" s="38" t="e">
        <f t="shared" si="100"/>
        <v>#DIV/0!</v>
      </c>
      <c r="DA120" s="39"/>
    </row>
    <row r="121" spans="1:105" ht="21" hidden="1" customHeight="1" x14ac:dyDescent="0.25">
      <c r="A121" s="17"/>
      <c r="B121" s="58" t="s">
        <v>287</v>
      </c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>
        <v>14513.7</v>
      </c>
      <c r="AU121" s="43">
        <v>19993.7</v>
      </c>
      <c r="AV121" s="43">
        <v>19993.8</v>
      </c>
      <c r="AW121" s="43"/>
      <c r="AX121" s="43">
        <v>16162.1</v>
      </c>
      <c r="AY121" s="43">
        <v>4431.6000000000004</v>
      </c>
      <c r="AZ121" s="43">
        <v>3317.3</v>
      </c>
      <c r="BA121" s="43">
        <v>16162.1</v>
      </c>
      <c r="BB121" s="43">
        <v>16162.1</v>
      </c>
      <c r="BC121" s="43">
        <v>21179.1</v>
      </c>
      <c r="BD121" s="43">
        <v>21179.1</v>
      </c>
      <c r="BE121" s="43">
        <v>21839</v>
      </c>
      <c r="BF121" s="43"/>
      <c r="BG121" s="43">
        <v>9189.4</v>
      </c>
      <c r="BH121" s="43">
        <v>2914.7</v>
      </c>
      <c r="BI121" s="43">
        <v>2307.5</v>
      </c>
      <c r="BJ121" s="31">
        <v>10389.299999999999</v>
      </c>
      <c r="BK121" s="31">
        <v>19123.599999999999</v>
      </c>
      <c r="BL121" s="43">
        <v>24925.1</v>
      </c>
      <c r="BM121" s="43"/>
      <c r="BN121" s="43">
        <v>24924.942800000001</v>
      </c>
      <c r="BO121" s="43"/>
      <c r="BP121" s="43">
        <v>12403.3</v>
      </c>
      <c r="BQ121" s="43">
        <v>6729.4</v>
      </c>
      <c r="BR121" s="43">
        <v>4457.1000000000004</v>
      </c>
      <c r="BS121" s="31"/>
      <c r="BT121" s="43">
        <v>23380.799999999999</v>
      </c>
      <c r="BU121" s="43">
        <v>25888.6</v>
      </c>
      <c r="BV121" s="43">
        <f>BV98-BV99-BV100-BV102-BV103-BV104-BV105-BV106-BV108-BV109-BV110-BV117-BV118</f>
        <v>9910.4999999999982</v>
      </c>
      <c r="BW121" s="43">
        <v>27197</v>
      </c>
      <c r="BX121" s="35">
        <f t="shared" si="115"/>
        <v>14793.7</v>
      </c>
      <c r="BY121" s="36">
        <f t="shared" si="116"/>
        <v>219.27229043883486</v>
      </c>
      <c r="BZ121" s="43">
        <v>25888.6</v>
      </c>
      <c r="CA121" s="38">
        <f>25725.3+182.3</f>
        <v>25907.599999999999</v>
      </c>
      <c r="CB121" s="38"/>
      <c r="CC121" s="37">
        <f t="shared" si="110"/>
        <v>208.87666991848945</v>
      </c>
      <c r="CD121" s="37">
        <f t="shared" si="111"/>
        <v>95.25903592307975</v>
      </c>
      <c r="CE121" s="38">
        <f t="shared" si="112"/>
        <v>103.94246521600843</v>
      </c>
      <c r="CF121" s="38">
        <v>10773.4</v>
      </c>
      <c r="CG121" s="43">
        <v>9719.9</v>
      </c>
      <c r="CH121" s="43">
        <v>9273</v>
      </c>
      <c r="CI121" s="38">
        <v>10773.4</v>
      </c>
      <c r="CJ121" s="38">
        <v>12315.4</v>
      </c>
      <c r="CK121" s="38">
        <v>14520</v>
      </c>
      <c r="CL121" s="38">
        <v>14922.4</v>
      </c>
      <c r="CM121" s="38">
        <v>14520</v>
      </c>
      <c r="CN121" s="38">
        <v>14922.4</v>
      </c>
      <c r="CO121" s="37">
        <f t="shared" si="89"/>
        <v>402.39999999999964</v>
      </c>
      <c r="CP121" s="37">
        <f t="shared" si="90"/>
        <v>200.59685441591611</v>
      </c>
      <c r="CQ121" s="38">
        <f t="shared" si="94"/>
        <v>56.045330327780277</v>
      </c>
      <c r="CR121" s="38">
        <f t="shared" si="95"/>
        <v>134.77639371043497</v>
      </c>
      <c r="CS121" s="38">
        <v>7439</v>
      </c>
      <c r="CT121" s="38">
        <f t="shared" si="96"/>
        <v>51.232782369146001</v>
      </c>
      <c r="CU121" s="38">
        <f t="shared" si="97"/>
        <v>76.533709194539043</v>
      </c>
      <c r="CV121" s="43">
        <v>7301.9</v>
      </c>
      <c r="CW121" s="38">
        <f t="shared" si="98"/>
        <v>98.157010350853596</v>
      </c>
      <c r="CX121" s="38">
        <f t="shared" si="99"/>
        <v>78.743664402027392</v>
      </c>
      <c r="CY121" s="43">
        <v>7342.7</v>
      </c>
      <c r="CZ121" s="38">
        <f t="shared" si="100"/>
        <v>100.55875867924786</v>
      </c>
      <c r="DA121" s="39"/>
    </row>
    <row r="122" spans="1:105" ht="22.5" hidden="1" customHeight="1" x14ac:dyDescent="0.25">
      <c r="A122" s="17" t="s">
        <v>288</v>
      </c>
      <c r="B122" s="58" t="s">
        <v>289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>
        <v>0</v>
      </c>
      <c r="N122" s="43"/>
      <c r="O122" s="43"/>
      <c r="P122" s="43"/>
      <c r="Q122" s="43">
        <v>0</v>
      </c>
      <c r="R122" s="43"/>
      <c r="S122" s="43"/>
      <c r="T122" s="43"/>
      <c r="U122" s="43">
        <v>74239.675010000006</v>
      </c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  <c r="BB122" s="43"/>
      <c r="BC122" s="43"/>
      <c r="BD122" s="43"/>
      <c r="BE122" s="43"/>
      <c r="BF122" s="43"/>
      <c r="BG122" s="43"/>
      <c r="BH122" s="43"/>
      <c r="BI122" s="43"/>
      <c r="BJ122" s="31"/>
      <c r="BK122" s="31"/>
      <c r="BL122" s="43"/>
      <c r="BM122" s="43"/>
      <c r="BN122" s="43"/>
      <c r="BO122" s="43"/>
      <c r="BP122" s="43"/>
      <c r="BQ122" s="43"/>
      <c r="BR122" s="43"/>
      <c r="BS122" s="31"/>
      <c r="BT122" s="43"/>
      <c r="BU122" s="43"/>
      <c r="BV122" s="43"/>
      <c r="BW122" s="43"/>
      <c r="BX122" s="35">
        <f t="shared" si="115"/>
        <v>0</v>
      </c>
      <c r="BY122" s="36" t="e">
        <f t="shared" si="116"/>
        <v>#DIV/0!</v>
      </c>
      <c r="BZ122" s="43"/>
      <c r="CA122" s="38"/>
      <c r="CB122" s="38"/>
      <c r="CC122" s="37" t="e">
        <f t="shared" si="110"/>
        <v>#DIV/0!</v>
      </c>
      <c r="CD122" s="37" t="e">
        <f t="shared" si="111"/>
        <v>#DIV/0!</v>
      </c>
      <c r="CE122" s="38" t="e">
        <f t="shared" si="112"/>
        <v>#DIV/0!</v>
      </c>
      <c r="CF122" s="38"/>
      <c r="CG122" s="43"/>
      <c r="CH122" s="43"/>
      <c r="CI122" s="38"/>
      <c r="CJ122" s="38"/>
      <c r="CK122" s="38"/>
      <c r="CL122" s="38"/>
      <c r="CM122" s="38"/>
      <c r="CN122" s="38"/>
      <c r="CO122" s="37">
        <f t="shared" si="89"/>
        <v>0</v>
      </c>
      <c r="CP122" s="37" t="e">
        <f t="shared" si="90"/>
        <v>#DIV/0!</v>
      </c>
      <c r="CQ122" s="38" t="e">
        <f t="shared" si="94"/>
        <v>#DIV/0!</v>
      </c>
      <c r="CR122" s="38" t="e">
        <f t="shared" si="95"/>
        <v>#DIV/0!</v>
      </c>
      <c r="CS122" s="38"/>
      <c r="CT122" s="38" t="e">
        <f t="shared" si="96"/>
        <v>#DIV/0!</v>
      </c>
      <c r="CU122" s="38" t="e">
        <f t="shared" si="97"/>
        <v>#DIV/0!</v>
      </c>
      <c r="CV122" s="43"/>
      <c r="CW122" s="38" t="e">
        <f t="shared" si="98"/>
        <v>#DIV/0!</v>
      </c>
      <c r="CX122" s="38" t="e">
        <f t="shared" si="99"/>
        <v>#DIV/0!</v>
      </c>
      <c r="CY122" s="43"/>
      <c r="CZ122" s="38" t="e">
        <f t="shared" si="100"/>
        <v>#DIV/0!</v>
      </c>
      <c r="DA122" s="39"/>
    </row>
    <row r="123" spans="1:105" ht="22.5" hidden="1" customHeight="1" x14ac:dyDescent="0.25">
      <c r="A123" s="29" t="s">
        <v>290</v>
      </c>
      <c r="B123" s="30" t="s">
        <v>291</v>
      </c>
      <c r="C123" s="31">
        <f t="shared" ref="C123:AL123" si="145">C124</f>
        <v>0</v>
      </c>
      <c r="D123" s="31">
        <f t="shared" si="145"/>
        <v>0</v>
      </c>
      <c r="E123" s="31">
        <f t="shared" si="145"/>
        <v>0</v>
      </c>
      <c r="F123" s="31">
        <f t="shared" si="145"/>
        <v>0</v>
      </c>
      <c r="G123" s="31">
        <f t="shared" si="145"/>
        <v>0</v>
      </c>
      <c r="H123" s="31">
        <f t="shared" si="145"/>
        <v>0</v>
      </c>
      <c r="I123" s="31">
        <f t="shared" si="145"/>
        <v>0</v>
      </c>
      <c r="J123" s="31">
        <f t="shared" si="145"/>
        <v>0</v>
      </c>
      <c r="K123" s="31">
        <f t="shared" si="145"/>
        <v>242.5</v>
      </c>
      <c r="L123" s="31">
        <f>L124</f>
        <v>242.53899999999999</v>
      </c>
      <c r="M123" s="31">
        <f>M124</f>
        <v>5950.4635799999996</v>
      </c>
      <c r="N123" s="31">
        <f t="shared" si="145"/>
        <v>0</v>
      </c>
      <c r="O123" s="31">
        <f t="shared" si="145"/>
        <v>100</v>
      </c>
      <c r="P123" s="31">
        <f>P124</f>
        <v>100</v>
      </c>
      <c r="Q123" s="31">
        <f>Q124</f>
        <v>16793.878639999999</v>
      </c>
      <c r="R123" s="31">
        <f t="shared" si="145"/>
        <v>0</v>
      </c>
      <c r="S123" s="31">
        <f t="shared" si="145"/>
        <v>50</v>
      </c>
      <c r="T123" s="31">
        <f>T124</f>
        <v>50</v>
      </c>
      <c r="U123" s="31">
        <f>U124</f>
        <v>1184.49161</v>
      </c>
      <c r="V123" s="31">
        <f t="shared" si="145"/>
        <v>0</v>
      </c>
      <c r="W123" s="31">
        <f t="shared" si="145"/>
        <v>0</v>
      </c>
      <c r="X123" s="31">
        <f>X124</f>
        <v>0</v>
      </c>
      <c r="Y123" s="31">
        <f>Y124</f>
        <v>0</v>
      </c>
      <c r="Z123" s="31">
        <f t="shared" si="145"/>
        <v>0</v>
      </c>
      <c r="AA123" s="31">
        <f t="shared" si="145"/>
        <v>0</v>
      </c>
      <c r="AB123" s="31">
        <f>AB124</f>
        <v>0</v>
      </c>
      <c r="AC123" s="31">
        <f>AC124</f>
        <v>164562.53552</v>
      </c>
      <c r="AD123" s="31">
        <f t="shared" si="145"/>
        <v>0</v>
      </c>
      <c r="AE123" s="31">
        <f t="shared" si="145"/>
        <v>0</v>
      </c>
      <c r="AF123" s="31">
        <f t="shared" si="145"/>
        <v>0</v>
      </c>
      <c r="AG123" s="31">
        <f t="shared" si="145"/>
        <v>0</v>
      </c>
      <c r="AH123" s="31">
        <f t="shared" si="145"/>
        <v>0</v>
      </c>
      <c r="AI123" s="31">
        <f t="shared" si="145"/>
        <v>0</v>
      </c>
      <c r="AJ123" s="31">
        <f t="shared" si="145"/>
        <v>0</v>
      </c>
      <c r="AK123" s="31">
        <f t="shared" si="145"/>
        <v>421</v>
      </c>
      <c r="AL123" s="31">
        <f t="shared" si="145"/>
        <v>421</v>
      </c>
      <c r="AM123" s="31">
        <f>AM124+AM125+AM127</f>
        <v>87801.843610000011</v>
      </c>
      <c r="AN123" s="31">
        <f t="shared" ref="AN123:AU123" si="146">AN124</f>
        <v>0</v>
      </c>
      <c r="AO123" s="31">
        <f t="shared" si="146"/>
        <v>0</v>
      </c>
      <c r="AP123" s="31">
        <f t="shared" si="146"/>
        <v>0</v>
      </c>
      <c r="AQ123" s="31">
        <f t="shared" si="146"/>
        <v>0</v>
      </c>
      <c r="AR123" s="31">
        <f t="shared" si="146"/>
        <v>0</v>
      </c>
      <c r="AS123" s="31">
        <f t="shared" si="146"/>
        <v>0</v>
      </c>
      <c r="AT123" s="31">
        <f t="shared" si="146"/>
        <v>0</v>
      </c>
      <c r="AU123" s="31">
        <f t="shared" si="146"/>
        <v>0</v>
      </c>
      <c r="AV123" s="31">
        <f>AV124</f>
        <v>0</v>
      </c>
      <c r="AW123" s="31">
        <f>AW124+AW125+AW127+AW126</f>
        <v>38040.957619999994</v>
      </c>
      <c r="AX123" s="31">
        <f t="shared" ref="AX123:BG123" si="147">AX124</f>
        <v>0</v>
      </c>
      <c r="AY123" s="31">
        <f>AY124</f>
        <v>0</v>
      </c>
      <c r="AZ123" s="31">
        <f>AZ124</f>
        <v>0</v>
      </c>
      <c r="BA123" s="31">
        <f t="shared" si="147"/>
        <v>0</v>
      </c>
      <c r="BB123" s="31">
        <f t="shared" si="147"/>
        <v>0</v>
      </c>
      <c r="BC123" s="31">
        <f t="shared" si="147"/>
        <v>0</v>
      </c>
      <c r="BD123" s="31">
        <f t="shared" si="147"/>
        <v>0</v>
      </c>
      <c r="BE123" s="31">
        <f>BE124</f>
        <v>0</v>
      </c>
      <c r="BF123" s="31">
        <f>BF124+BF125+BF127+BF126</f>
        <v>64250.592539999998</v>
      </c>
      <c r="BG123" s="31">
        <f t="shared" si="147"/>
        <v>0</v>
      </c>
      <c r="BH123" s="31">
        <f>BH124</f>
        <v>0</v>
      </c>
      <c r="BI123" s="31">
        <f>BI124</f>
        <v>0</v>
      </c>
      <c r="BJ123" s="32">
        <f>BJ124</f>
        <v>0</v>
      </c>
      <c r="BK123" s="32">
        <f>BK124</f>
        <v>0</v>
      </c>
      <c r="BL123" s="31">
        <f>BL124</f>
        <v>0</v>
      </c>
      <c r="BM123" s="31">
        <f t="shared" ref="BM123" si="148">BM124</f>
        <v>0</v>
      </c>
      <c r="BN123" s="31">
        <f>BN124</f>
        <v>0</v>
      </c>
      <c r="BO123" s="31">
        <f>BO124+BO125+BO127+BO126</f>
        <v>14598.988679999999</v>
      </c>
      <c r="BP123" s="31">
        <f t="shared" ref="BP123" si="149">BP124</f>
        <v>0</v>
      </c>
      <c r="BQ123" s="31">
        <f>BQ124</f>
        <v>0</v>
      </c>
      <c r="BR123" s="31">
        <f>BR124</f>
        <v>0</v>
      </c>
      <c r="BS123" s="32"/>
      <c r="BT123" s="31"/>
      <c r="BU123" s="31"/>
      <c r="BV123" s="31"/>
      <c r="BW123" s="31"/>
      <c r="BX123" s="35">
        <f t="shared" si="115"/>
        <v>0</v>
      </c>
      <c r="BY123" s="36" t="e">
        <f t="shared" si="116"/>
        <v>#DIV/0!</v>
      </c>
      <c r="BZ123" s="31"/>
      <c r="CA123" s="37">
        <f>CA124</f>
        <v>0</v>
      </c>
      <c r="CB123" s="37">
        <f>CB124+CB125+CB127+CB126</f>
        <v>32778.754529999998</v>
      </c>
      <c r="CC123" s="37" t="e">
        <f t="shared" si="110"/>
        <v>#DIV/0!</v>
      </c>
      <c r="CD123" s="37" t="e">
        <f t="shared" si="111"/>
        <v>#DIV/0!</v>
      </c>
      <c r="CE123" s="38" t="e">
        <f t="shared" si="112"/>
        <v>#DIV/0!</v>
      </c>
      <c r="CF123" s="37">
        <f>CF124</f>
        <v>0</v>
      </c>
      <c r="CG123" s="31">
        <f>CG124</f>
        <v>0</v>
      </c>
      <c r="CH123" s="31">
        <f>CH124</f>
        <v>0</v>
      </c>
      <c r="CI123" s="37">
        <f t="shared" ref="CI123" si="150">CI124</f>
        <v>0</v>
      </c>
      <c r="CJ123" s="37"/>
      <c r="CK123" s="37"/>
      <c r="CL123" s="37"/>
      <c r="CM123" s="37"/>
      <c r="CN123" s="37"/>
      <c r="CO123" s="37">
        <f t="shared" si="89"/>
        <v>0</v>
      </c>
      <c r="CP123" s="37" t="e">
        <f t="shared" si="90"/>
        <v>#DIV/0!</v>
      </c>
      <c r="CQ123" s="38" t="e">
        <f t="shared" si="94"/>
        <v>#DIV/0!</v>
      </c>
      <c r="CR123" s="38" t="e">
        <f t="shared" si="95"/>
        <v>#DIV/0!</v>
      </c>
      <c r="CS123" s="37">
        <f>CS124</f>
        <v>0</v>
      </c>
      <c r="CT123" s="38" t="e">
        <f t="shared" si="96"/>
        <v>#DIV/0!</v>
      </c>
      <c r="CU123" s="38" t="e">
        <f t="shared" si="97"/>
        <v>#DIV/0!</v>
      </c>
      <c r="CV123" s="31">
        <f>CV124</f>
        <v>0</v>
      </c>
      <c r="CW123" s="38" t="e">
        <f t="shared" si="98"/>
        <v>#DIV/0!</v>
      </c>
      <c r="CX123" s="38" t="e">
        <f t="shared" si="99"/>
        <v>#DIV/0!</v>
      </c>
      <c r="CY123" s="31">
        <f>CY124</f>
        <v>0</v>
      </c>
      <c r="CZ123" s="38" t="e">
        <f t="shared" si="100"/>
        <v>#DIV/0!</v>
      </c>
      <c r="DA123" s="39"/>
    </row>
    <row r="124" spans="1:105" ht="22.5" hidden="1" customHeight="1" x14ac:dyDescent="0.25">
      <c r="A124" s="17" t="s">
        <v>292</v>
      </c>
      <c r="B124" s="58" t="s">
        <v>293</v>
      </c>
      <c r="C124" s="43">
        <f>648-648</f>
        <v>0</v>
      </c>
      <c r="D124" s="43">
        <v>0</v>
      </c>
      <c r="E124" s="43">
        <v>0</v>
      </c>
      <c r="F124" s="43">
        <v>0</v>
      </c>
      <c r="G124" s="43">
        <v>0</v>
      </c>
      <c r="H124" s="43">
        <v>0</v>
      </c>
      <c r="I124" s="43">
        <v>0</v>
      </c>
      <c r="J124" s="43">
        <v>0</v>
      </c>
      <c r="K124" s="43">
        <v>242.5</v>
      </c>
      <c r="L124" s="43">
        <v>242.53899999999999</v>
      </c>
      <c r="M124" s="43">
        <f>242.539+5707.92458</f>
        <v>5950.4635799999996</v>
      </c>
      <c r="N124" s="43">
        <v>0</v>
      </c>
      <c r="O124" s="43">
        <v>100</v>
      </c>
      <c r="P124" s="43">
        <v>100</v>
      </c>
      <c r="Q124" s="43">
        <v>16793.878639999999</v>
      </c>
      <c r="R124" s="43">
        <v>0</v>
      </c>
      <c r="S124" s="43">
        <v>50</v>
      </c>
      <c r="T124" s="43">
        <v>50</v>
      </c>
      <c r="U124" s="43">
        <f>1134.49161+50</f>
        <v>1184.49161</v>
      </c>
      <c r="V124" s="43">
        <v>0</v>
      </c>
      <c r="W124" s="43">
        <v>0</v>
      </c>
      <c r="X124" s="43">
        <v>0</v>
      </c>
      <c r="Y124" s="43">
        <v>0</v>
      </c>
      <c r="Z124" s="43">
        <v>0</v>
      </c>
      <c r="AA124" s="43">
        <v>0</v>
      </c>
      <c r="AB124" s="43">
        <v>0</v>
      </c>
      <c r="AC124" s="43">
        <v>164562.53552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I124" s="43">
        <v>0</v>
      </c>
      <c r="AJ124" s="43">
        <v>0</v>
      </c>
      <c r="AK124" s="43">
        <v>421</v>
      </c>
      <c r="AL124" s="43">
        <v>421</v>
      </c>
      <c r="AM124" s="43">
        <v>421</v>
      </c>
      <c r="AN124" s="43">
        <v>0</v>
      </c>
      <c r="AO124" s="43">
        <v>0</v>
      </c>
      <c r="AP124" s="43">
        <v>0</v>
      </c>
      <c r="AQ124" s="43">
        <v>0</v>
      </c>
      <c r="AR124" s="43">
        <v>0</v>
      </c>
      <c r="AS124" s="43"/>
      <c r="AT124" s="43"/>
      <c r="AU124" s="43">
        <v>0</v>
      </c>
      <c r="AV124" s="43">
        <v>0</v>
      </c>
      <c r="AW124" s="43">
        <v>0</v>
      </c>
      <c r="AX124" s="43">
        <v>0</v>
      </c>
      <c r="AY124" s="43">
        <v>0</v>
      </c>
      <c r="AZ124" s="43">
        <v>0</v>
      </c>
      <c r="BA124" s="43">
        <v>0</v>
      </c>
      <c r="BB124" s="43">
        <v>0</v>
      </c>
      <c r="BC124" s="43">
        <v>0</v>
      </c>
      <c r="BD124" s="43">
        <v>0</v>
      </c>
      <c r="BE124" s="43">
        <v>0</v>
      </c>
      <c r="BF124" s="43">
        <v>0</v>
      </c>
      <c r="BG124" s="43">
        <v>0</v>
      </c>
      <c r="BH124" s="43">
        <v>0</v>
      </c>
      <c r="BI124" s="43">
        <v>0</v>
      </c>
      <c r="BJ124" s="31"/>
      <c r="BK124" s="31"/>
      <c r="BL124" s="43"/>
      <c r="BM124" s="43">
        <v>0</v>
      </c>
      <c r="BN124" s="43">
        <v>0</v>
      </c>
      <c r="BO124" s="43">
        <v>0</v>
      </c>
      <c r="BP124" s="43">
        <v>0</v>
      </c>
      <c r="BQ124" s="43">
        <v>0</v>
      </c>
      <c r="BR124" s="43">
        <v>0</v>
      </c>
      <c r="BS124" s="31"/>
      <c r="BT124" s="43"/>
      <c r="BU124" s="43"/>
      <c r="BV124" s="43"/>
      <c r="BW124" s="43"/>
      <c r="BX124" s="35">
        <f t="shared" si="115"/>
        <v>0</v>
      </c>
      <c r="BY124" s="36" t="e">
        <f t="shared" si="116"/>
        <v>#DIV/0!</v>
      </c>
      <c r="BZ124" s="43"/>
      <c r="CA124" s="38">
        <v>0</v>
      </c>
      <c r="CB124" s="38">
        <v>0</v>
      </c>
      <c r="CC124" s="37" t="e">
        <f t="shared" si="110"/>
        <v>#DIV/0!</v>
      </c>
      <c r="CD124" s="37" t="e">
        <f t="shared" si="111"/>
        <v>#DIV/0!</v>
      </c>
      <c r="CE124" s="38" t="e">
        <f t="shared" si="112"/>
        <v>#DIV/0!</v>
      </c>
      <c r="CF124" s="38">
        <v>0</v>
      </c>
      <c r="CG124" s="43">
        <v>0</v>
      </c>
      <c r="CH124" s="43">
        <v>0</v>
      </c>
      <c r="CI124" s="38">
        <v>0</v>
      </c>
      <c r="CJ124" s="38"/>
      <c r="CK124" s="38"/>
      <c r="CL124" s="38"/>
      <c r="CM124" s="38"/>
      <c r="CN124" s="38"/>
      <c r="CO124" s="37">
        <f t="shared" si="89"/>
        <v>0</v>
      </c>
      <c r="CP124" s="37" t="e">
        <f t="shared" si="90"/>
        <v>#DIV/0!</v>
      </c>
      <c r="CQ124" s="38" t="e">
        <f t="shared" si="94"/>
        <v>#DIV/0!</v>
      </c>
      <c r="CR124" s="38" t="e">
        <f t="shared" si="95"/>
        <v>#DIV/0!</v>
      </c>
      <c r="CS124" s="38">
        <v>0</v>
      </c>
      <c r="CT124" s="38" t="e">
        <f t="shared" si="96"/>
        <v>#DIV/0!</v>
      </c>
      <c r="CU124" s="38" t="e">
        <f t="shared" si="97"/>
        <v>#DIV/0!</v>
      </c>
      <c r="CV124" s="43">
        <v>0</v>
      </c>
      <c r="CW124" s="38" t="e">
        <f t="shared" si="98"/>
        <v>#DIV/0!</v>
      </c>
      <c r="CX124" s="38" t="e">
        <f t="shared" si="99"/>
        <v>#DIV/0!</v>
      </c>
      <c r="CY124" s="43">
        <v>0</v>
      </c>
      <c r="CZ124" s="38" t="e">
        <f t="shared" si="100"/>
        <v>#DIV/0!</v>
      </c>
      <c r="DA124" s="39"/>
    </row>
    <row r="125" spans="1:105" ht="22.5" hidden="1" customHeight="1" x14ac:dyDescent="0.25">
      <c r="A125" s="17" t="s">
        <v>294</v>
      </c>
      <c r="B125" s="58" t="s">
        <v>295</v>
      </c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>
        <v>101664.91533</v>
      </c>
      <c r="N125" s="43"/>
      <c r="O125" s="43"/>
      <c r="P125" s="43"/>
      <c r="Q125" s="43">
        <f>136878.53135-1507.76166+0.03/1000</f>
        <v>135370.76972000001</v>
      </c>
      <c r="R125" s="43"/>
      <c r="S125" s="43"/>
      <c r="T125" s="43"/>
      <c r="U125" s="43"/>
      <c r="V125" s="43"/>
      <c r="W125" s="43"/>
      <c r="X125" s="43"/>
      <c r="Y125" s="43">
        <v>139466.17444</v>
      </c>
      <c r="Z125" s="43"/>
      <c r="AA125" s="43"/>
      <c r="AB125" s="43"/>
      <c r="AC125" s="43">
        <v>8468.9200099999998</v>
      </c>
      <c r="AD125" s="43"/>
      <c r="AE125" s="43"/>
      <c r="AF125" s="43"/>
      <c r="AG125" s="43">
        <v>59608.670980000003</v>
      </c>
      <c r="AH125" s="43"/>
      <c r="AI125" s="43"/>
      <c r="AJ125" s="43"/>
      <c r="AK125" s="43"/>
      <c r="AL125" s="43"/>
      <c r="AM125" s="43">
        <v>46822.54219</v>
      </c>
      <c r="AN125" s="43"/>
      <c r="AO125" s="43"/>
      <c r="AP125" s="43"/>
      <c r="AQ125" s="43"/>
      <c r="AR125" s="43"/>
      <c r="AS125" s="43"/>
      <c r="AT125" s="43"/>
      <c r="AU125" s="43"/>
      <c r="AV125" s="43"/>
      <c r="AW125" s="43">
        <v>38019.117619999997</v>
      </c>
      <c r="AX125" s="43"/>
      <c r="AY125" s="43"/>
      <c r="AZ125" s="43"/>
      <c r="BA125" s="43"/>
      <c r="BB125" s="43"/>
      <c r="BC125" s="43"/>
      <c r="BD125" s="43"/>
      <c r="BE125" s="43"/>
      <c r="BF125" s="43">
        <v>26522.91676</v>
      </c>
      <c r="BG125" s="43"/>
      <c r="BH125" s="43"/>
      <c r="BI125" s="43"/>
      <c r="BJ125" s="31"/>
      <c r="BK125" s="31"/>
      <c r="BL125" s="43"/>
      <c r="BM125" s="43"/>
      <c r="BN125" s="43"/>
      <c r="BO125" s="43">
        <f>14968.69463+73.19832-731.55678-73.19832</f>
        <v>14237.137849999999</v>
      </c>
      <c r="BP125" s="43"/>
      <c r="BQ125" s="43"/>
      <c r="BR125" s="43"/>
      <c r="BS125" s="31"/>
      <c r="BT125" s="43"/>
      <c r="BU125" s="43"/>
      <c r="BV125" s="43"/>
      <c r="BW125" s="43"/>
      <c r="BX125" s="35">
        <f t="shared" si="115"/>
        <v>0</v>
      </c>
      <c r="BY125" s="36" t="e">
        <f t="shared" si="116"/>
        <v>#DIV/0!</v>
      </c>
      <c r="BZ125" s="43"/>
      <c r="CA125" s="38"/>
      <c r="CB125" s="38">
        <v>32685.88653</v>
      </c>
      <c r="CC125" s="37" t="e">
        <f t="shared" si="110"/>
        <v>#DIV/0!</v>
      </c>
      <c r="CD125" s="37" t="e">
        <f t="shared" si="111"/>
        <v>#DIV/0!</v>
      </c>
      <c r="CE125" s="38" t="e">
        <f t="shared" si="112"/>
        <v>#DIV/0!</v>
      </c>
      <c r="CF125" s="38"/>
      <c r="CG125" s="43"/>
      <c r="CH125" s="43"/>
      <c r="CI125" s="38"/>
      <c r="CJ125" s="38"/>
      <c r="CK125" s="38"/>
      <c r="CL125" s="38"/>
      <c r="CM125" s="38"/>
      <c r="CN125" s="38"/>
      <c r="CO125" s="37">
        <f t="shared" si="89"/>
        <v>0</v>
      </c>
      <c r="CP125" s="37" t="e">
        <f t="shared" si="90"/>
        <v>#DIV/0!</v>
      </c>
      <c r="CQ125" s="38" t="e">
        <f t="shared" si="94"/>
        <v>#DIV/0!</v>
      </c>
      <c r="CR125" s="38" t="e">
        <f t="shared" si="95"/>
        <v>#DIV/0!</v>
      </c>
      <c r="CS125" s="38"/>
      <c r="CT125" s="38" t="e">
        <f t="shared" si="96"/>
        <v>#DIV/0!</v>
      </c>
      <c r="CU125" s="38" t="e">
        <f t="shared" si="97"/>
        <v>#DIV/0!</v>
      </c>
      <c r="CV125" s="43"/>
      <c r="CW125" s="38" t="e">
        <f t="shared" si="98"/>
        <v>#DIV/0!</v>
      </c>
      <c r="CX125" s="38" t="e">
        <f t="shared" si="99"/>
        <v>#DIV/0!</v>
      </c>
      <c r="CY125" s="43"/>
      <c r="CZ125" s="38" t="e">
        <f t="shared" si="100"/>
        <v>#DIV/0!</v>
      </c>
      <c r="DA125" s="39"/>
    </row>
    <row r="126" spans="1:105" ht="22.5" hidden="1" customHeight="1" x14ac:dyDescent="0.25">
      <c r="A126" s="17" t="s">
        <v>296</v>
      </c>
      <c r="B126" s="58" t="s">
        <v>297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>
        <v>21.227</v>
      </c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>
        <v>21.84</v>
      </c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31"/>
      <c r="BK126" s="31"/>
      <c r="BL126" s="43"/>
      <c r="BM126" s="43"/>
      <c r="BN126" s="43"/>
      <c r="BO126" s="43">
        <v>48.750900000000001</v>
      </c>
      <c r="BP126" s="43"/>
      <c r="BQ126" s="43"/>
      <c r="BR126" s="43"/>
      <c r="BS126" s="31"/>
      <c r="BT126" s="43"/>
      <c r="BU126" s="43"/>
      <c r="BV126" s="43"/>
      <c r="BW126" s="43"/>
      <c r="BX126" s="35">
        <f t="shared" si="115"/>
        <v>0</v>
      </c>
      <c r="BY126" s="36" t="e">
        <f t="shared" si="116"/>
        <v>#DIV/0!</v>
      </c>
      <c r="BZ126" s="43"/>
      <c r="CA126" s="38"/>
      <c r="CB126" s="38">
        <v>92.867999999999995</v>
      </c>
      <c r="CC126" s="37" t="e">
        <f t="shared" si="110"/>
        <v>#DIV/0!</v>
      </c>
      <c r="CD126" s="37" t="e">
        <f t="shared" si="111"/>
        <v>#DIV/0!</v>
      </c>
      <c r="CE126" s="38" t="e">
        <f t="shared" si="112"/>
        <v>#DIV/0!</v>
      </c>
      <c r="CF126" s="38"/>
      <c r="CG126" s="43"/>
      <c r="CH126" s="43"/>
      <c r="CI126" s="38"/>
      <c r="CJ126" s="38"/>
      <c r="CK126" s="38"/>
      <c r="CL126" s="38"/>
      <c r="CM126" s="38"/>
      <c r="CN126" s="38"/>
      <c r="CO126" s="37">
        <f t="shared" si="89"/>
        <v>0</v>
      </c>
      <c r="CP126" s="37" t="e">
        <f t="shared" si="90"/>
        <v>#DIV/0!</v>
      </c>
      <c r="CQ126" s="38" t="e">
        <f t="shared" si="94"/>
        <v>#DIV/0!</v>
      </c>
      <c r="CR126" s="38" t="e">
        <f t="shared" si="95"/>
        <v>#DIV/0!</v>
      </c>
      <c r="CS126" s="38"/>
      <c r="CT126" s="38" t="e">
        <f t="shared" si="96"/>
        <v>#DIV/0!</v>
      </c>
      <c r="CU126" s="38" t="e">
        <f t="shared" si="97"/>
        <v>#DIV/0!</v>
      </c>
      <c r="CV126" s="43"/>
      <c r="CW126" s="38" t="e">
        <f t="shared" si="98"/>
        <v>#DIV/0!</v>
      </c>
      <c r="CX126" s="38" t="e">
        <f t="shared" si="99"/>
        <v>#DIV/0!</v>
      </c>
      <c r="CY126" s="43"/>
      <c r="CZ126" s="38" t="e">
        <f t="shared" si="100"/>
        <v>#DIV/0!</v>
      </c>
      <c r="DA126" s="39"/>
    </row>
    <row r="127" spans="1:105" ht="33.75" hidden="1" customHeight="1" x14ac:dyDescent="0.25">
      <c r="A127" s="17" t="s">
        <v>298</v>
      </c>
      <c r="B127" s="58" t="s">
        <v>299</v>
      </c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>
        <v>40558.301420000003</v>
      </c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>
        <v>37727.675779999998</v>
      </c>
      <c r="BG127" s="43"/>
      <c r="BH127" s="43"/>
      <c r="BI127" s="43"/>
      <c r="BJ127" s="31"/>
      <c r="BK127" s="31"/>
      <c r="BL127" s="43"/>
      <c r="BM127" s="43"/>
      <c r="BN127" s="43"/>
      <c r="BO127" s="43">
        <v>313.09992999999997</v>
      </c>
      <c r="BP127" s="43"/>
      <c r="BQ127" s="43"/>
      <c r="BR127" s="43"/>
      <c r="BS127" s="31"/>
      <c r="BT127" s="43"/>
      <c r="BU127" s="43"/>
      <c r="BV127" s="43"/>
      <c r="BW127" s="43"/>
      <c r="BX127" s="35">
        <f t="shared" si="115"/>
        <v>0</v>
      </c>
      <c r="BY127" s="36" t="e">
        <f t="shared" si="116"/>
        <v>#DIV/0!</v>
      </c>
      <c r="BZ127" s="43"/>
      <c r="CA127" s="38"/>
      <c r="CB127" s="38"/>
      <c r="CC127" s="37" t="e">
        <f t="shared" si="110"/>
        <v>#DIV/0!</v>
      </c>
      <c r="CD127" s="37" t="e">
        <f t="shared" si="111"/>
        <v>#DIV/0!</v>
      </c>
      <c r="CE127" s="38" t="e">
        <f t="shared" si="112"/>
        <v>#DIV/0!</v>
      </c>
      <c r="CF127" s="38"/>
      <c r="CG127" s="43"/>
      <c r="CH127" s="43"/>
      <c r="CI127" s="38"/>
      <c r="CJ127" s="38"/>
      <c r="CK127" s="38"/>
      <c r="CL127" s="38"/>
      <c r="CM127" s="38"/>
      <c r="CN127" s="38"/>
      <c r="CO127" s="37">
        <f t="shared" si="89"/>
        <v>0</v>
      </c>
      <c r="CP127" s="37" t="e">
        <f t="shared" si="90"/>
        <v>#DIV/0!</v>
      </c>
      <c r="CQ127" s="38" t="e">
        <f t="shared" si="94"/>
        <v>#DIV/0!</v>
      </c>
      <c r="CR127" s="38" t="e">
        <f t="shared" si="95"/>
        <v>#DIV/0!</v>
      </c>
      <c r="CS127" s="38"/>
      <c r="CT127" s="38" t="e">
        <f t="shared" si="96"/>
        <v>#DIV/0!</v>
      </c>
      <c r="CU127" s="38" t="e">
        <f t="shared" si="97"/>
        <v>#DIV/0!</v>
      </c>
      <c r="CV127" s="43"/>
      <c r="CW127" s="38" t="e">
        <f t="shared" si="98"/>
        <v>#DIV/0!</v>
      </c>
      <c r="CX127" s="38" t="e">
        <f t="shared" si="99"/>
        <v>#DIV/0!</v>
      </c>
      <c r="CY127" s="43"/>
      <c r="CZ127" s="38" t="e">
        <f t="shared" si="100"/>
        <v>#DIV/0!</v>
      </c>
      <c r="DA127" s="39"/>
    </row>
    <row r="128" spans="1:105" ht="22.5" hidden="1" customHeight="1" x14ac:dyDescent="0.25">
      <c r="A128" s="17" t="s">
        <v>300</v>
      </c>
      <c r="B128" s="58" t="s">
        <v>301</v>
      </c>
      <c r="C128" s="43">
        <v>0</v>
      </c>
      <c r="D128" s="43">
        <v>0</v>
      </c>
      <c r="E128" s="43">
        <v>0</v>
      </c>
      <c r="F128" s="43">
        <v>0</v>
      </c>
      <c r="G128" s="43">
        <v>0</v>
      </c>
      <c r="H128" s="43">
        <v>0</v>
      </c>
      <c r="I128" s="43">
        <v>0</v>
      </c>
      <c r="J128" s="43">
        <v>0</v>
      </c>
      <c r="K128" s="43">
        <v>0</v>
      </c>
      <c r="L128" s="43">
        <v>0</v>
      </c>
      <c r="M128" s="43">
        <v>0</v>
      </c>
      <c r="N128" s="43">
        <v>0</v>
      </c>
      <c r="O128" s="43">
        <v>0</v>
      </c>
      <c r="P128" s="43">
        <v>0</v>
      </c>
      <c r="Q128" s="43">
        <v>0</v>
      </c>
      <c r="R128" s="43">
        <v>0</v>
      </c>
      <c r="S128" s="43">
        <v>0</v>
      </c>
      <c r="T128" s="43">
        <v>0</v>
      </c>
      <c r="U128" s="43">
        <v>0</v>
      </c>
      <c r="V128" s="43">
        <v>0</v>
      </c>
      <c r="W128" s="43">
        <v>0</v>
      </c>
      <c r="X128" s="43">
        <v>0</v>
      </c>
      <c r="Y128" s="43">
        <v>0</v>
      </c>
      <c r="Z128" s="43">
        <v>0</v>
      </c>
      <c r="AA128" s="43">
        <v>0</v>
      </c>
      <c r="AB128" s="43">
        <v>0</v>
      </c>
      <c r="AC128" s="43">
        <v>0</v>
      </c>
      <c r="AD128" s="43">
        <v>0</v>
      </c>
      <c r="AE128" s="43">
        <v>0</v>
      </c>
      <c r="AF128" s="43">
        <v>0</v>
      </c>
      <c r="AG128" s="43">
        <v>0</v>
      </c>
      <c r="AH128" s="43">
        <v>0</v>
      </c>
      <c r="AI128" s="43">
        <v>0</v>
      </c>
      <c r="AJ128" s="43">
        <v>0</v>
      </c>
      <c r="AK128" s="43">
        <v>0</v>
      </c>
      <c r="AL128" s="43">
        <v>0</v>
      </c>
      <c r="AM128" s="43">
        <v>0</v>
      </c>
      <c r="AN128" s="43">
        <v>0</v>
      </c>
      <c r="AO128" s="43">
        <v>0</v>
      </c>
      <c r="AP128" s="43">
        <v>0</v>
      </c>
      <c r="AQ128" s="43">
        <v>-470.7</v>
      </c>
      <c r="AR128" s="43">
        <v>-470.7</v>
      </c>
      <c r="AS128" s="43">
        <v>-470.7</v>
      </c>
      <c r="AT128" s="43">
        <v>-470.7</v>
      </c>
      <c r="AU128" s="43">
        <v>-470.7</v>
      </c>
      <c r="AV128" s="43">
        <v>-470.71987999999999</v>
      </c>
      <c r="AW128" s="43">
        <v>-470.71987999999999</v>
      </c>
      <c r="AX128" s="43">
        <v>0</v>
      </c>
      <c r="AY128" s="43">
        <v>0</v>
      </c>
      <c r="AZ128" s="43">
        <v>0</v>
      </c>
      <c r="BA128" s="43">
        <v>0</v>
      </c>
      <c r="BB128" s="43">
        <v>0</v>
      </c>
      <c r="BC128" s="43">
        <v>0</v>
      </c>
      <c r="BD128" s="43">
        <v>0</v>
      </c>
      <c r="BE128" s="43">
        <v>0</v>
      </c>
      <c r="BF128" s="43"/>
      <c r="BG128" s="43">
        <v>0</v>
      </c>
      <c r="BH128" s="43">
        <v>0</v>
      </c>
      <c r="BI128" s="43">
        <v>0</v>
      </c>
      <c r="BJ128" s="31"/>
      <c r="BK128" s="31"/>
      <c r="BL128" s="43"/>
      <c r="BM128" s="43">
        <v>0</v>
      </c>
      <c r="BN128" s="43">
        <v>0</v>
      </c>
      <c r="BO128" s="43"/>
      <c r="BP128" s="43">
        <v>0</v>
      </c>
      <c r="BQ128" s="43">
        <v>0</v>
      </c>
      <c r="BR128" s="43">
        <v>0</v>
      </c>
      <c r="BS128" s="31"/>
      <c r="BT128" s="43"/>
      <c r="BU128" s="43"/>
      <c r="BV128" s="43"/>
      <c r="BW128" s="43"/>
      <c r="BX128" s="35">
        <f t="shared" si="115"/>
        <v>0</v>
      </c>
      <c r="BY128" s="36" t="e">
        <f t="shared" si="116"/>
        <v>#DIV/0!</v>
      </c>
      <c r="BZ128" s="43"/>
      <c r="CA128" s="38">
        <v>0</v>
      </c>
      <c r="CB128" s="38"/>
      <c r="CC128" s="37" t="e">
        <f t="shared" si="110"/>
        <v>#DIV/0!</v>
      </c>
      <c r="CD128" s="37" t="e">
        <f t="shared" si="111"/>
        <v>#DIV/0!</v>
      </c>
      <c r="CE128" s="38" t="e">
        <f t="shared" si="112"/>
        <v>#DIV/0!</v>
      </c>
      <c r="CF128" s="38">
        <v>0</v>
      </c>
      <c r="CG128" s="43">
        <v>0</v>
      </c>
      <c r="CH128" s="43">
        <v>0</v>
      </c>
      <c r="CI128" s="38">
        <v>0</v>
      </c>
      <c r="CJ128" s="38"/>
      <c r="CK128" s="38"/>
      <c r="CL128" s="38"/>
      <c r="CM128" s="38"/>
      <c r="CN128" s="38"/>
      <c r="CO128" s="37">
        <f t="shared" si="89"/>
        <v>0</v>
      </c>
      <c r="CP128" s="37" t="e">
        <f t="shared" si="90"/>
        <v>#DIV/0!</v>
      </c>
      <c r="CQ128" s="38" t="e">
        <f t="shared" si="94"/>
        <v>#DIV/0!</v>
      </c>
      <c r="CR128" s="38" t="e">
        <f t="shared" si="95"/>
        <v>#DIV/0!</v>
      </c>
      <c r="CS128" s="38">
        <v>0</v>
      </c>
      <c r="CT128" s="38" t="e">
        <f t="shared" si="96"/>
        <v>#DIV/0!</v>
      </c>
      <c r="CU128" s="38" t="e">
        <f t="shared" si="97"/>
        <v>#DIV/0!</v>
      </c>
      <c r="CV128" s="43">
        <v>0</v>
      </c>
      <c r="CW128" s="38" t="e">
        <f t="shared" si="98"/>
        <v>#DIV/0!</v>
      </c>
      <c r="CX128" s="38" t="e">
        <f t="shared" si="99"/>
        <v>#DIV/0!</v>
      </c>
      <c r="CY128" s="43">
        <v>0</v>
      </c>
      <c r="CZ128" s="38" t="e">
        <f t="shared" si="100"/>
        <v>#DIV/0!</v>
      </c>
      <c r="DA128" s="39"/>
    </row>
    <row r="129" spans="1:105" ht="22.5" customHeight="1" x14ac:dyDescent="0.25">
      <c r="A129" s="16" t="s">
        <v>302</v>
      </c>
      <c r="B129" s="16"/>
      <c r="C129" s="31">
        <f t="shared" ref="C129:BN129" si="151">+C71+C6</f>
        <v>47558.023929999996</v>
      </c>
      <c r="D129" s="31">
        <f t="shared" si="151"/>
        <v>39079.600000000006</v>
      </c>
      <c r="E129" s="31">
        <f t="shared" si="151"/>
        <v>65432.3</v>
      </c>
      <c r="F129" s="31">
        <f t="shared" si="151"/>
        <v>61313.054100000001</v>
      </c>
      <c r="G129" s="31">
        <f t="shared" si="151"/>
        <v>43106.9</v>
      </c>
      <c r="H129" s="31">
        <f t="shared" si="151"/>
        <v>53136.200000000004</v>
      </c>
      <c r="I129" s="31">
        <f t="shared" si="151"/>
        <v>52322.151769999997</v>
      </c>
      <c r="J129" s="31">
        <f t="shared" si="151"/>
        <v>43424.4</v>
      </c>
      <c r="K129" s="31">
        <f t="shared" si="151"/>
        <v>50857</v>
      </c>
      <c r="L129" s="31">
        <f t="shared" si="151"/>
        <v>50257.007689999999</v>
      </c>
      <c r="M129" s="31">
        <f t="shared" si="151"/>
        <v>156364.17963000003</v>
      </c>
      <c r="N129" s="31">
        <f t="shared" si="151"/>
        <v>44290.3</v>
      </c>
      <c r="O129" s="31">
        <f t="shared" si="151"/>
        <v>56810.9</v>
      </c>
      <c r="P129" s="31">
        <f t="shared" si="151"/>
        <v>55330.346720000001</v>
      </c>
      <c r="Q129" s="31">
        <f t="shared" si="151"/>
        <v>163494.12627000001</v>
      </c>
      <c r="R129" s="31">
        <f t="shared" si="151"/>
        <v>54924.4</v>
      </c>
      <c r="S129" s="31">
        <f t="shared" si="151"/>
        <v>59194</v>
      </c>
      <c r="T129" s="31">
        <f t="shared" si="151"/>
        <v>59255.160210000002</v>
      </c>
      <c r="U129" s="31">
        <f t="shared" si="151"/>
        <v>125251.30763</v>
      </c>
      <c r="V129" s="31">
        <f t="shared" si="151"/>
        <v>48401.302009999999</v>
      </c>
      <c r="W129" s="31">
        <f t="shared" si="151"/>
        <v>75778.100000000006</v>
      </c>
      <c r="X129" s="31">
        <f t="shared" si="151"/>
        <v>75853.324210000006</v>
      </c>
      <c r="Y129" s="31">
        <f t="shared" si="151"/>
        <v>215280.99731000001</v>
      </c>
      <c r="Z129" s="31">
        <f t="shared" si="151"/>
        <v>47377.702010000001</v>
      </c>
      <c r="AA129" s="31">
        <f t="shared" si="151"/>
        <v>58040.439999999995</v>
      </c>
      <c r="AB129" s="31">
        <f t="shared" si="151"/>
        <v>59416.625889999996</v>
      </c>
      <c r="AC129" s="31">
        <f t="shared" si="151"/>
        <v>234647.80937999999</v>
      </c>
      <c r="AD129" s="31">
        <f t="shared" si="151"/>
        <v>49649.102010000002</v>
      </c>
      <c r="AE129" s="31">
        <f t="shared" si="151"/>
        <v>61107.199999999997</v>
      </c>
      <c r="AF129" s="31">
        <f t="shared" si="151"/>
        <v>61617.876949999991</v>
      </c>
      <c r="AG129" s="31">
        <f t="shared" si="151"/>
        <v>89249.060919999989</v>
      </c>
      <c r="AH129" s="31">
        <f t="shared" si="151"/>
        <v>54211.402010000005</v>
      </c>
      <c r="AI129" s="31">
        <f t="shared" si="151"/>
        <v>53303.802009999999</v>
      </c>
      <c r="AJ129" s="31">
        <f t="shared" si="151"/>
        <v>53316.902009999998</v>
      </c>
      <c r="AK129" s="31">
        <f t="shared" si="151"/>
        <v>100905.9</v>
      </c>
      <c r="AL129" s="31">
        <f t="shared" si="151"/>
        <v>100981.48639000001</v>
      </c>
      <c r="AM129" s="31">
        <f t="shared" si="151"/>
        <v>267888.34791999997</v>
      </c>
      <c r="AN129" s="31">
        <f t="shared" si="151"/>
        <v>51967.002010000004</v>
      </c>
      <c r="AO129" s="31">
        <f t="shared" si="151"/>
        <v>51973.002010000004</v>
      </c>
      <c r="AP129" s="31">
        <f t="shared" si="151"/>
        <v>51979.002010000004</v>
      </c>
      <c r="AQ129" s="31">
        <f t="shared" si="151"/>
        <v>66743.399999999994</v>
      </c>
      <c r="AR129" s="31">
        <f t="shared" si="151"/>
        <v>71002.8</v>
      </c>
      <c r="AS129" s="31">
        <f t="shared" si="151"/>
        <v>65726.100000000006</v>
      </c>
      <c r="AT129" s="31">
        <f t="shared" si="151"/>
        <v>69012.400000000009</v>
      </c>
      <c r="AU129" s="31">
        <f t="shared" si="151"/>
        <v>76253.700000000012</v>
      </c>
      <c r="AV129" s="31">
        <f t="shared" si="151"/>
        <v>77475.654390000011</v>
      </c>
      <c r="AW129" s="31">
        <f t="shared" si="151"/>
        <v>107298.8652</v>
      </c>
      <c r="AX129" s="31">
        <f t="shared" si="151"/>
        <v>66286.602010000002</v>
      </c>
      <c r="AY129" s="31">
        <f t="shared" si="151"/>
        <v>50940.402010000005</v>
      </c>
      <c r="AZ129" s="31">
        <f t="shared" si="151"/>
        <v>50956.702010000001</v>
      </c>
      <c r="BA129" s="31">
        <f t="shared" si="151"/>
        <v>71202.600000000006</v>
      </c>
      <c r="BB129" s="31">
        <f t="shared" si="151"/>
        <v>77780.5</v>
      </c>
      <c r="BC129" s="31">
        <f t="shared" si="151"/>
        <v>67115.399999999994</v>
      </c>
      <c r="BD129" s="31">
        <f t="shared" si="151"/>
        <v>92731.8</v>
      </c>
      <c r="BE129" s="31">
        <f t="shared" si="151"/>
        <v>93753.443560000014</v>
      </c>
      <c r="BF129" s="31">
        <f t="shared" si="151"/>
        <v>132028.51546000002</v>
      </c>
      <c r="BG129" s="31">
        <f t="shared" si="151"/>
        <v>65068.802009999999</v>
      </c>
      <c r="BH129" s="31">
        <f t="shared" si="151"/>
        <v>57541.602010000002</v>
      </c>
      <c r="BI129" s="31">
        <f t="shared" si="151"/>
        <v>57565.702010000001</v>
      </c>
      <c r="BJ129" s="31">
        <f t="shared" si="151"/>
        <v>67361.400000000009</v>
      </c>
      <c r="BK129" s="31">
        <f t="shared" si="151"/>
        <v>87520</v>
      </c>
      <c r="BL129" s="31">
        <f t="shared" si="151"/>
        <v>103741.1</v>
      </c>
      <c r="BM129" s="31">
        <f t="shared" si="151"/>
        <v>102296.70201000001</v>
      </c>
      <c r="BN129" s="31">
        <f t="shared" si="151"/>
        <v>106340.91590999998</v>
      </c>
      <c r="BO129" s="31">
        <f t="shared" ref="BO129:BV129" si="152">+BO71+BO6</f>
        <v>114013.58436999998</v>
      </c>
      <c r="BP129" s="31">
        <f t="shared" si="152"/>
        <v>72244.902009999991</v>
      </c>
      <c r="BQ129" s="31">
        <f t="shared" si="152"/>
        <v>62124.102010000002</v>
      </c>
      <c r="BR129" s="31">
        <f t="shared" si="152"/>
        <v>62199.602010000002</v>
      </c>
      <c r="BS129" s="31">
        <f t="shared" si="152"/>
        <v>73156.099999999991</v>
      </c>
      <c r="BT129" s="31">
        <f t="shared" si="152"/>
        <v>102750.29999999999</v>
      </c>
      <c r="BU129" s="31">
        <f t="shared" si="152"/>
        <v>104672.5</v>
      </c>
      <c r="BV129" s="31">
        <f t="shared" si="152"/>
        <v>64010.499999999993</v>
      </c>
      <c r="BW129" s="31">
        <f>+BW71+BW6</f>
        <v>107994.6</v>
      </c>
      <c r="BX129" s="35">
        <f t="shared" si="115"/>
        <v>35749.697990000015</v>
      </c>
      <c r="BY129" s="36">
        <f t="shared" si="116"/>
        <v>149.48404246579449</v>
      </c>
      <c r="BZ129" s="31">
        <f>+BZ71+BZ6</f>
        <v>106262.9</v>
      </c>
      <c r="CA129" s="37">
        <f>+CA71+CA6</f>
        <v>106870.97051999999</v>
      </c>
      <c r="CB129" s="37">
        <f>+CB71+CB6</f>
        <v>127700.44842</v>
      </c>
      <c r="CC129" s="37">
        <f t="shared" si="110"/>
        <v>147.92873621062859</v>
      </c>
      <c r="CD129" s="37">
        <f t="shared" si="111"/>
        <v>98.959550310848854</v>
      </c>
      <c r="CE129" s="38">
        <f t="shared" si="112"/>
        <v>100.49844841514117</v>
      </c>
      <c r="CF129" s="37">
        <f t="shared" ref="CF129:CN129" si="153">+CF71+CF6</f>
        <v>70216.802010000014</v>
      </c>
      <c r="CG129" s="31">
        <f t="shared" si="153"/>
        <v>68628.602010000002</v>
      </c>
      <c r="CH129" s="31">
        <f t="shared" si="153"/>
        <v>70141.402009999991</v>
      </c>
      <c r="CI129" s="37">
        <f t="shared" si="153"/>
        <v>78967.702010000008</v>
      </c>
      <c r="CJ129" s="37">
        <f t="shared" si="153"/>
        <v>85604.069000000003</v>
      </c>
      <c r="CK129" s="37">
        <f t="shared" si="153"/>
        <v>88692.669000000009</v>
      </c>
      <c r="CL129" s="37">
        <f t="shared" si="153"/>
        <v>93233.600000000006</v>
      </c>
      <c r="CM129" s="37">
        <f t="shared" si="153"/>
        <v>93013.5</v>
      </c>
      <c r="CN129" s="37">
        <f t="shared" si="153"/>
        <v>93233.600000000006</v>
      </c>
      <c r="CO129" s="37">
        <f t="shared" si="89"/>
        <v>4540.9309999999969</v>
      </c>
      <c r="CP129" s="37">
        <f t="shared" si="90"/>
        <v>124.79533643997492</v>
      </c>
      <c r="CQ129" s="38">
        <f t="shared" si="94"/>
        <v>87.033456838116123</v>
      </c>
      <c r="CR129" s="38">
        <f t="shared" si="95"/>
        <v>132.4661581522231</v>
      </c>
      <c r="CS129" s="37">
        <f>+CS71+CS6</f>
        <v>74709.202010000008</v>
      </c>
      <c r="CT129" s="38">
        <f t="shared" si="96"/>
        <v>80.320815806307706</v>
      </c>
      <c r="CU129" s="38">
        <f t="shared" si="97"/>
        <v>108.86015425334467</v>
      </c>
      <c r="CV129" s="31">
        <f>+CV71+CV6</f>
        <v>76857.502010000011</v>
      </c>
      <c r="CW129" s="38">
        <f t="shared" si="98"/>
        <v>102.87554938642289</v>
      </c>
      <c r="CX129" s="38">
        <f t="shared" si="99"/>
        <v>109.57508662151139</v>
      </c>
      <c r="CY129" s="31">
        <f>+CY71+CY6</f>
        <v>77947.902010000005</v>
      </c>
      <c r="CZ129" s="38">
        <f t="shared" si="100"/>
        <v>101.41872942976747</v>
      </c>
      <c r="DA129" s="39"/>
    </row>
    <row r="130" spans="1:105" ht="22.5" customHeight="1" x14ac:dyDescent="0.25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U130" s="63"/>
      <c r="AV130" s="63"/>
      <c r="AW130" s="63"/>
      <c r="AX130" s="63"/>
      <c r="AY130" s="63"/>
      <c r="AZ130" s="63"/>
      <c r="BA130" s="63"/>
      <c r="BB130" s="63"/>
      <c r="BC130" s="63"/>
      <c r="BD130" s="63"/>
      <c r="BE130" s="63"/>
      <c r="BF130" s="63"/>
      <c r="BG130" s="63"/>
      <c r="BH130" s="63"/>
      <c r="BI130" s="63"/>
      <c r="BJ130" s="64"/>
      <c r="BK130" s="64"/>
      <c r="BL130" s="63"/>
      <c r="BM130" s="63"/>
      <c r="BN130" s="63"/>
      <c r="BO130" s="63"/>
      <c r="BP130" s="63"/>
      <c r="BQ130" s="63"/>
      <c r="BR130" s="63"/>
      <c r="BS130" s="65"/>
      <c r="BT130" s="63"/>
      <c r="BU130" s="63"/>
      <c r="BV130" s="63"/>
      <c r="BW130" s="63"/>
      <c r="BX130" s="1"/>
      <c r="BY130" s="1"/>
      <c r="BZ130" s="63"/>
      <c r="CA130" s="66"/>
      <c r="CB130" s="66"/>
      <c r="CC130" s="66"/>
      <c r="CD130" s="66"/>
      <c r="CE130" s="66"/>
      <c r="CF130" s="66"/>
      <c r="CG130" s="63"/>
      <c r="CH130" s="63"/>
      <c r="CI130" s="66"/>
      <c r="CJ130" s="66"/>
      <c r="CK130" s="66"/>
      <c r="CL130" s="66"/>
      <c r="CM130" s="66"/>
      <c r="CN130" s="67"/>
      <c r="CO130" s="68"/>
      <c r="CP130" s="68"/>
      <c r="CQ130" s="68"/>
      <c r="CR130" s="68"/>
      <c r="CS130" s="66"/>
      <c r="CT130" s="66"/>
      <c r="CU130" s="66"/>
      <c r="CV130" s="63"/>
      <c r="CW130" s="66"/>
      <c r="CX130" s="66"/>
      <c r="CY130" s="63"/>
      <c r="CZ130" s="66"/>
      <c r="DA130" s="66"/>
    </row>
    <row r="131" spans="1:105" ht="22.5" customHeight="1" x14ac:dyDescent="0.25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63"/>
      <c r="AO131" s="63"/>
      <c r="AP131" s="63"/>
      <c r="AU131" s="63"/>
      <c r="AV131" s="63"/>
      <c r="AW131" s="63"/>
      <c r="AX131" s="63"/>
      <c r="AY131" s="63"/>
      <c r="AZ131" s="63"/>
      <c r="BA131" s="63"/>
      <c r="BB131" s="63"/>
      <c r="BC131" s="63"/>
      <c r="BD131" s="63"/>
      <c r="BE131" s="63"/>
      <c r="BF131" s="63"/>
      <c r="BG131" s="63"/>
      <c r="BH131" s="63"/>
      <c r="BI131" s="63"/>
      <c r="BJ131" s="64"/>
      <c r="BK131" s="64"/>
      <c r="BL131" s="63"/>
      <c r="BM131" s="63"/>
      <c r="BN131" s="63"/>
      <c r="BO131" s="63"/>
      <c r="BP131" s="63"/>
      <c r="BQ131" s="63"/>
      <c r="BR131" s="63"/>
      <c r="BS131" s="65"/>
      <c r="BT131" s="63"/>
      <c r="BU131" s="63"/>
      <c r="BV131" s="63"/>
      <c r="BW131" s="63"/>
      <c r="BX131" s="1"/>
      <c r="BY131" s="1"/>
      <c r="BZ131" s="63"/>
      <c r="CA131" s="66"/>
      <c r="CB131" s="66"/>
      <c r="CC131" s="66"/>
      <c r="CD131" s="66"/>
      <c r="CE131" s="66"/>
      <c r="CF131" s="66"/>
      <c r="CG131" s="63"/>
      <c r="CH131" s="63"/>
      <c r="CI131" s="66"/>
      <c r="CJ131" s="66"/>
      <c r="CK131" s="66"/>
      <c r="CL131" s="66"/>
      <c r="CM131" s="66"/>
      <c r="CN131" s="67"/>
      <c r="CO131" s="68"/>
      <c r="CP131" s="68"/>
      <c r="CQ131" s="68"/>
      <c r="CR131" s="68"/>
      <c r="CS131" s="66"/>
      <c r="CT131" s="66"/>
      <c r="CU131" s="66"/>
      <c r="CV131" s="63"/>
      <c r="CW131" s="66"/>
      <c r="CX131" s="66"/>
      <c r="CY131" s="63"/>
      <c r="CZ131" s="66"/>
      <c r="DA131" s="66"/>
    </row>
    <row r="132" spans="1:105" ht="22.5" customHeight="1" x14ac:dyDescent="0.25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U132" s="63"/>
      <c r="AV132" s="63"/>
      <c r="AW132" s="63"/>
      <c r="AX132" s="63"/>
      <c r="AY132" s="63"/>
      <c r="AZ132" s="63"/>
      <c r="BA132" s="63"/>
      <c r="BB132" s="63"/>
      <c r="BC132" s="63"/>
      <c r="BD132" s="63"/>
      <c r="BE132" s="63"/>
      <c r="BF132" s="63"/>
      <c r="BG132" s="63"/>
      <c r="BH132" s="63"/>
      <c r="BI132" s="63"/>
      <c r="BJ132" s="64"/>
      <c r="BK132" s="64"/>
      <c r="BL132" s="63"/>
      <c r="BM132" s="63"/>
      <c r="BN132" s="63"/>
      <c r="BO132" s="63"/>
      <c r="BP132" s="63"/>
      <c r="BQ132" s="63"/>
      <c r="BR132" s="63"/>
      <c r="BS132" s="65"/>
      <c r="BT132" s="63"/>
      <c r="BU132" s="63"/>
      <c r="BV132" s="63"/>
      <c r="BW132" s="63"/>
      <c r="BX132" s="1"/>
      <c r="BY132" s="1"/>
      <c r="BZ132" s="63"/>
      <c r="CA132" s="66"/>
      <c r="CB132" s="66"/>
      <c r="CC132" s="66"/>
      <c r="CD132" s="66"/>
      <c r="CE132" s="66"/>
      <c r="CF132" s="66"/>
      <c r="CG132" s="63"/>
      <c r="CH132" s="63"/>
      <c r="CI132" s="66"/>
      <c r="CJ132" s="66"/>
      <c r="CK132" s="66"/>
      <c r="CL132" s="66"/>
      <c r="CM132" s="66"/>
      <c r="CN132" s="67"/>
      <c r="CO132" s="68"/>
      <c r="CP132" s="68"/>
      <c r="CQ132" s="68"/>
      <c r="CR132" s="68"/>
      <c r="CS132" s="66"/>
      <c r="CT132" s="66"/>
      <c r="CU132" s="66"/>
      <c r="CV132" s="63"/>
      <c r="CW132" s="66"/>
      <c r="CX132" s="66"/>
      <c r="CY132" s="63"/>
      <c r="CZ132" s="66"/>
      <c r="DA132" s="66"/>
    </row>
    <row r="133" spans="1:105" ht="22.5" customHeight="1" x14ac:dyDescent="0.25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  <c r="AF133" s="63"/>
      <c r="AG133" s="63"/>
      <c r="AH133" s="63"/>
      <c r="AI133" s="63"/>
      <c r="AJ133" s="63"/>
      <c r="AK133" s="63"/>
      <c r="AL133" s="63"/>
      <c r="AM133" s="63"/>
      <c r="AN133" s="63"/>
      <c r="AO133" s="63"/>
      <c r="AP133" s="63"/>
      <c r="AU133" s="63"/>
      <c r="AV133" s="63"/>
      <c r="AW133" s="63"/>
      <c r="AX133" s="63"/>
      <c r="AY133" s="63"/>
      <c r="AZ133" s="63"/>
      <c r="BA133" s="63"/>
      <c r="BB133" s="63"/>
      <c r="BC133" s="63"/>
      <c r="BD133" s="63"/>
      <c r="BE133" s="63"/>
      <c r="BF133" s="63"/>
      <c r="BG133" s="63"/>
      <c r="BH133" s="63"/>
      <c r="BI133" s="63"/>
      <c r="BJ133" s="64"/>
      <c r="BK133" s="64"/>
      <c r="BL133" s="63"/>
      <c r="BM133" s="63"/>
      <c r="BN133" s="63"/>
      <c r="BO133" s="63"/>
      <c r="BP133" s="63"/>
      <c r="BQ133" s="63"/>
      <c r="BR133" s="63"/>
      <c r="BS133" s="65"/>
      <c r="BT133" s="63"/>
      <c r="BU133" s="63"/>
      <c r="BV133" s="63"/>
      <c r="BW133" s="63"/>
      <c r="BX133" s="1"/>
      <c r="BY133" s="1"/>
      <c r="BZ133" s="63"/>
      <c r="CA133" s="66"/>
      <c r="CB133" s="66"/>
      <c r="CC133" s="66"/>
      <c r="CD133" s="66"/>
      <c r="CE133" s="66"/>
      <c r="CF133" s="66"/>
      <c r="CG133" s="63"/>
      <c r="CH133" s="63"/>
      <c r="CI133" s="66"/>
      <c r="CJ133" s="66"/>
      <c r="CK133" s="66"/>
      <c r="CL133" s="66"/>
      <c r="CM133" s="66"/>
      <c r="CN133" s="67"/>
      <c r="CO133" s="68"/>
      <c r="CP133" s="68"/>
      <c r="CQ133" s="68"/>
      <c r="CR133" s="68"/>
      <c r="CS133" s="66"/>
      <c r="CT133" s="66"/>
      <c r="CU133" s="66"/>
      <c r="CV133" s="63"/>
      <c r="CW133" s="66"/>
      <c r="CX133" s="66"/>
      <c r="CY133" s="63"/>
      <c r="CZ133" s="66"/>
      <c r="DA133" s="66"/>
    </row>
    <row r="134" spans="1:105" ht="22.5" customHeight="1" x14ac:dyDescent="0.25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4"/>
      <c r="BK134" s="64"/>
      <c r="BL134" s="63"/>
      <c r="BM134" s="63"/>
      <c r="BN134" s="63"/>
      <c r="BO134" s="63"/>
      <c r="BP134" s="63"/>
      <c r="BQ134" s="63"/>
      <c r="BR134" s="63"/>
      <c r="BS134" s="65"/>
      <c r="BT134" s="63"/>
      <c r="BU134" s="63"/>
      <c r="BV134" s="63"/>
      <c r="BW134" s="63"/>
      <c r="BX134" s="1"/>
      <c r="BY134" s="1"/>
      <c r="BZ134" s="63"/>
      <c r="CA134" s="66"/>
      <c r="CB134" s="66"/>
      <c r="CC134" s="66"/>
      <c r="CD134" s="66"/>
      <c r="CE134" s="66"/>
      <c r="CF134" s="66"/>
      <c r="CG134" s="63"/>
      <c r="CH134" s="63"/>
      <c r="CI134" s="66"/>
      <c r="CJ134" s="66"/>
      <c r="CK134" s="66"/>
      <c r="CL134" s="66"/>
      <c r="CM134" s="66"/>
      <c r="CN134" s="67"/>
      <c r="CO134" s="68"/>
      <c r="CP134" s="68"/>
      <c r="CQ134" s="68"/>
      <c r="CR134" s="68"/>
      <c r="CS134" s="66"/>
      <c r="CT134" s="66"/>
      <c r="CU134" s="66"/>
      <c r="CV134" s="63"/>
      <c r="CW134" s="66"/>
      <c r="CX134" s="66"/>
      <c r="CY134" s="63"/>
      <c r="CZ134" s="66"/>
      <c r="DA134" s="66"/>
    </row>
    <row r="135" spans="1:105" ht="22.5" customHeight="1" x14ac:dyDescent="0.25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U135" s="63"/>
      <c r="AV135" s="63"/>
      <c r="AW135" s="63"/>
      <c r="AX135" s="63"/>
      <c r="AY135" s="63"/>
      <c r="AZ135" s="63"/>
      <c r="BA135" s="63"/>
      <c r="BB135" s="63"/>
      <c r="BC135" s="63"/>
      <c r="BD135" s="63"/>
      <c r="BE135" s="63"/>
      <c r="BF135" s="63"/>
      <c r="BG135" s="63"/>
      <c r="BH135" s="63"/>
      <c r="BI135" s="63"/>
      <c r="BJ135" s="64"/>
      <c r="BK135" s="64"/>
      <c r="BL135" s="63"/>
      <c r="BM135" s="63"/>
      <c r="BN135" s="63"/>
      <c r="BO135" s="63"/>
      <c r="BP135" s="63"/>
      <c r="BQ135" s="63"/>
      <c r="BR135" s="63"/>
      <c r="BS135" s="65"/>
      <c r="BT135" s="63"/>
      <c r="BU135" s="63"/>
      <c r="BV135" s="63"/>
      <c r="BW135" s="63"/>
      <c r="BX135" s="1"/>
      <c r="BY135" s="1"/>
      <c r="BZ135" s="63"/>
      <c r="CA135" s="66"/>
      <c r="CB135" s="66"/>
      <c r="CC135" s="66"/>
      <c r="CD135" s="66"/>
      <c r="CE135" s="66"/>
      <c r="CF135" s="66"/>
      <c r="CG135" s="63"/>
      <c r="CH135" s="63"/>
      <c r="CI135" s="66"/>
      <c r="CJ135" s="66"/>
      <c r="CK135" s="66"/>
      <c r="CL135" s="66"/>
      <c r="CM135" s="66"/>
      <c r="CN135" s="67"/>
      <c r="CO135" s="68"/>
      <c r="CP135" s="68"/>
      <c r="CQ135" s="68"/>
      <c r="CR135" s="68"/>
      <c r="CS135" s="66"/>
      <c r="CT135" s="66"/>
      <c r="CU135" s="66"/>
      <c r="CV135" s="63"/>
      <c r="CW135" s="66"/>
      <c r="CX135" s="66"/>
      <c r="CY135" s="63"/>
      <c r="CZ135" s="66"/>
      <c r="DA135" s="66"/>
    </row>
    <row r="136" spans="1:105" ht="22.5" customHeight="1" x14ac:dyDescent="0.25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U136" s="63"/>
      <c r="AV136" s="63"/>
      <c r="AW136" s="63"/>
      <c r="AX136" s="63"/>
      <c r="AY136" s="63"/>
      <c r="AZ136" s="63"/>
      <c r="BA136" s="63"/>
      <c r="BB136" s="63"/>
      <c r="BC136" s="63"/>
      <c r="BD136" s="63"/>
      <c r="BE136" s="63"/>
      <c r="BF136" s="63"/>
      <c r="BG136" s="63"/>
      <c r="BH136" s="63"/>
      <c r="BI136" s="63"/>
      <c r="BJ136" s="64"/>
      <c r="BK136" s="64"/>
      <c r="BL136" s="63"/>
      <c r="BM136" s="63"/>
      <c r="BN136" s="63"/>
      <c r="BO136" s="63"/>
      <c r="BP136" s="63"/>
      <c r="BQ136" s="63"/>
      <c r="BR136" s="63"/>
      <c r="BS136" s="65"/>
      <c r="BT136" s="63"/>
      <c r="BU136" s="63"/>
      <c r="BV136" s="63"/>
      <c r="BW136" s="63"/>
      <c r="BX136" s="1"/>
      <c r="BY136" s="1"/>
      <c r="BZ136" s="63"/>
      <c r="CA136" s="66"/>
      <c r="CB136" s="66"/>
      <c r="CC136" s="66"/>
      <c r="CD136" s="66"/>
      <c r="CE136" s="66"/>
      <c r="CF136" s="66"/>
      <c r="CG136" s="63"/>
      <c r="CH136" s="63"/>
      <c r="CI136" s="66"/>
      <c r="CJ136" s="66"/>
      <c r="CK136" s="66"/>
      <c r="CL136" s="66"/>
      <c r="CM136" s="66"/>
      <c r="CN136" s="67"/>
      <c r="CO136" s="68"/>
      <c r="CP136" s="68"/>
      <c r="CQ136" s="68"/>
      <c r="CR136" s="68"/>
      <c r="CS136" s="66"/>
      <c r="CT136" s="66"/>
      <c r="CU136" s="66"/>
      <c r="CV136" s="63"/>
      <c r="CW136" s="66"/>
      <c r="CX136" s="66"/>
      <c r="CY136" s="63"/>
      <c r="CZ136" s="66"/>
      <c r="DA136" s="66"/>
    </row>
    <row r="137" spans="1:105" ht="22.5" customHeight="1" x14ac:dyDescent="0.25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U137" s="63"/>
      <c r="AV137" s="63"/>
      <c r="AW137" s="63"/>
      <c r="AX137" s="63"/>
      <c r="AY137" s="63"/>
      <c r="AZ137" s="63"/>
      <c r="BA137" s="63"/>
      <c r="BB137" s="63"/>
      <c r="BC137" s="63"/>
      <c r="BD137" s="63"/>
      <c r="BE137" s="63"/>
      <c r="BF137" s="63"/>
      <c r="BG137" s="63"/>
      <c r="BH137" s="63"/>
      <c r="BI137" s="63"/>
      <c r="BJ137" s="64"/>
      <c r="BK137" s="64"/>
      <c r="BL137" s="63"/>
      <c r="BM137" s="63"/>
      <c r="BN137" s="63"/>
      <c r="BO137" s="63"/>
      <c r="BP137" s="63"/>
      <c r="BQ137" s="63"/>
      <c r="BR137" s="63"/>
      <c r="BS137" s="65"/>
      <c r="BT137" s="63"/>
      <c r="BU137" s="63"/>
      <c r="BV137" s="63"/>
      <c r="BW137" s="63"/>
      <c r="BX137" s="1"/>
      <c r="BY137" s="1"/>
      <c r="BZ137" s="63"/>
      <c r="CA137" s="66"/>
      <c r="CB137" s="66"/>
      <c r="CC137" s="66"/>
      <c r="CD137" s="66"/>
      <c r="CE137" s="66"/>
      <c r="CF137" s="66"/>
      <c r="CG137" s="63"/>
      <c r="CH137" s="63"/>
      <c r="CI137" s="66"/>
      <c r="CJ137" s="66"/>
      <c r="CK137" s="66"/>
      <c r="CL137" s="66"/>
      <c r="CM137" s="66"/>
      <c r="CN137" s="67"/>
      <c r="CO137" s="68"/>
      <c r="CP137" s="68"/>
      <c r="CQ137" s="68"/>
      <c r="CR137" s="68"/>
      <c r="CS137" s="66"/>
      <c r="CT137" s="66"/>
      <c r="CU137" s="66"/>
      <c r="CV137" s="63"/>
      <c r="CW137" s="66"/>
      <c r="CX137" s="66"/>
      <c r="CY137" s="63"/>
      <c r="CZ137" s="66"/>
      <c r="DA137" s="66"/>
    </row>
    <row r="138" spans="1:105" ht="22.5" customHeight="1" x14ac:dyDescent="0.25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U138" s="63"/>
      <c r="AV138" s="63"/>
      <c r="AW138" s="63"/>
      <c r="AX138" s="63"/>
      <c r="AY138" s="63"/>
      <c r="AZ138" s="63"/>
      <c r="BA138" s="63"/>
      <c r="BB138" s="63"/>
      <c r="BC138" s="63"/>
      <c r="BD138" s="63"/>
      <c r="BE138" s="63"/>
      <c r="BF138" s="63"/>
      <c r="BG138" s="63"/>
      <c r="BH138" s="63"/>
      <c r="BI138" s="63"/>
      <c r="BJ138" s="64"/>
      <c r="BK138" s="64"/>
      <c r="BL138" s="63"/>
      <c r="BM138" s="63"/>
      <c r="BN138" s="63"/>
      <c r="BO138" s="63"/>
      <c r="BP138" s="63"/>
      <c r="BQ138" s="63"/>
      <c r="BR138" s="63"/>
      <c r="BS138" s="65"/>
      <c r="BT138" s="63"/>
      <c r="BU138" s="63"/>
      <c r="BV138" s="63"/>
      <c r="BW138" s="63"/>
      <c r="BX138" s="1"/>
      <c r="BY138" s="1"/>
      <c r="BZ138" s="63"/>
      <c r="CA138" s="66"/>
      <c r="CB138" s="66"/>
      <c r="CC138" s="66"/>
      <c r="CD138" s="66"/>
      <c r="CE138" s="66"/>
      <c r="CF138" s="66"/>
      <c r="CG138" s="63"/>
      <c r="CH138" s="63"/>
      <c r="CI138" s="66"/>
      <c r="CJ138" s="66"/>
      <c r="CK138" s="66"/>
      <c r="CL138" s="66"/>
      <c r="CM138" s="66"/>
      <c r="CN138" s="67"/>
      <c r="CO138" s="68"/>
      <c r="CP138" s="68"/>
      <c r="CQ138" s="68"/>
      <c r="CR138" s="68"/>
      <c r="CS138" s="66"/>
      <c r="CT138" s="66"/>
      <c r="CU138" s="66"/>
      <c r="CV138" s="63"/>
      <c r="CW138" s="66"/>
      <c r="CX138" s="66"/>
      <c r="CY138" s="63"/>
      <c r="CZ138" s="66"/>
      <c r="DA138" s="66"/>
    </row>
    <row r="139" spans="1:105" ht="22.5" customHeight="1" x14ac:dyDescent="0.25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U139" s="63"/>
      <c r="AV139" s="63"/>
      <c r="AW139" s="63"/>
      <c r="AX139" s="63"/>
      <c r="AY139" s="63"/>
      <c r="AZ139" s="63"/>
      <c r="BA139" s="63"/>
      <c r="BB139" s="63"/>
      <c r="BC139" s="63"/>
      <c r="BD139" s="63"/>
      <c r="BE139" s="63"/>
      <c r="BF139" s="63"/>
      <c r="BG139" s="63"/>
      <c r="BH139" s="63"/>
      <c r="BI139" s="63"/>
      <c r="BJ139" s="64"/>
      <c r="BK139" s="64"/>
      <c r="BL139" s="63"/>
      <c r="BM139" s="63"/>
      <c r="BN139" s="63"/>
      <c r="BO139" s="63"/>
      <c r="BP139" s="63"/>
      <c r="BQ139" s="63"/>
      <c r="BR139" s="63"/>
      <c r="BS139" s="65"/>
      <c r="BT139" s="63"/>
      <c r="BU139" s="63"/>
      <c r="BV139" s="63"/>
      <c r="BW139" s="63"/>
      <c r="BX139" s="1"/>
      <c r="BY139" s="1"/>
      <c r="BZ139" s="63"/>
      <c r="CA139" s="66"/>
      <c r="CB139" s="66"/>
      <c r="CC139" s="66"/>
      <c r="CD139" s="66"/>
      <c r="CE139" s="66"/>
      <c r="CF139" s="66"/>
      <c r="CG139" s="63"/>
      <c r="CH139" s="63"/>
      <c r="CI139" s="66"/>
      <c r="CJ139" s="66"/>
      <c r="CK139" s="66"/>
      <c r="CL139" s="66"/>
      <c r="CM139" s="66"/>
      <c r="CN139" s="67"/>
      <c r="CO139" s="68"/>
      <c r="CP139" s="68"/>
      <c r="CQ139" s="68"/>
      <c r="CR139" s="68"/>
      <c r="CS139" s="66"/>
      <c r="CT139" s="66"/>
      <c r="CU139" s="66"/>
      <c r="CV139" s="63"/>
      <c r="CW139" s="66"/>
      <c r="CX139" s="66"/>
      <c r="CY139" s="63"/>
      <c r="CZ139" s="66"/>
      <c r="DA139" s="66"/>
    </row>
    <row r="140" spans="1:105" ht="22.5" customHeight="1" x14ac:dyDescent="0.25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U140" s="63"/>
      <c r="AV140" s="63"/>
      <c r="AW140" s="63"/>
      <c r="AX140" s="63"/>
      <c r="AY140" s="63"/>
      <c r="AZ140" s="63"/>
      <c r="BA140" s="63"/>
      <c r="BB140" s="63"/>
      <c r="BC140" s="63"/>
      <c r="BD140" s="63"/>
      <c r="BE140" s="63"/>
      <c r="BF140" s="63"/>
      <c r="BG140" s="63"/>
      <c r="BH140" s="63"/>
      <c r="BI140" s="63"/>
      <c r="BJ140" s="64"/>
      <c r="BK140" s="64"/>
      <c r="BL140" s="63"/>
      <c r="BM140" s="63"/>
      <c r="BN140" s="63"/>
      <c r="BO140" s="63"/>
      <c r="BP140" s="63"/>
      <c r="BQ140" s="63"/>
      <c r="BR140" s="63"/>
      <c r="BS140" s="65"/>
      <c r="BT140" s="63"/>
      <c r="BU140" s="63"/>
      <c r="BV140" s="63"/>
      <c r="BW140" s="63"/>
      <c r="BX140" s="1"/>
      <c r="BY140" s="1"/>
      <c r="BZ140" s="63"/>
      <c r="CA140" s="66"/>
      <c r="CB140" s="66"/>
      <c r="CC140" s="66"/>
      <c r="CD140" s="66"/>
      <c r="CE140" s="66"/>
      <c r="CF140" s="66"/>
      <c r="CG140" s="63"/>
      <c r="CH140" s="63"/>
      <c r="CI140" s="66"/>
      <c r="CJ140" s="66"/>
      <c r="CK140" s="66"/>
      <c r="CL140" s="66"/>
      <c r="CM140" s="66"/>
      <c r="CN140" s="67"/>
      <c r="CO140" s="68"/>
      <c r="CP140" s="68"/>
      <c r="CQ140" s="68"/>
      <c r="CR140" s="68"/>
      <c r="CS140" s="66"/>
      <c r="CT140" s="66"/>
      <c r="CU140" s="66"/>
      <c r="CV140" s="63"/>
      <c r="CW140" s="66"/>
      <c r="CX140" s="66"/>
      <c r="CY140" s="63"/>
      <c r="CZ140" s="66"/>
      <c r="DA140" s="66"/>
    </row>
    <row r="141" spans="1:105" ht="22.5" customHeight="1" x14ac:dyDescent="0.25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U141" s="63"/>
      <c r="AV141" s="63"/>
      <c r="AW141" s="63"/>
      <c r="AX141" s="63"/>
      <c r="AY141" s="63"/>
      <c r="AZ141" s="63"/>
      <c r="BA141" s="63"/>
      <c r="BB141" s="63"/>
      <c r="BC141" s="63"/>
      <c r="BD141" s="63"/>
      <c r="BE141" s="63"/>
      <c r="BF141" s="63"/>
      <c r="BG141" s="63"/>
      <c r="BH141" s="63"/>
      <c r="BI141" s="63"/>
      <c r="BJ141" s="64"/>
      <c r="BK141" s="64"/>
      <c r="BL141" s="63"/>
      <c r="BM141" s="63"/>
      <c r="BN141" s="63"/>
      <c r="BO141" s="63"/>
      <c r="BP141" s="63"/>
      <c r="BQ141" s="63"/>
      <c r="BR141" s="63"/>
      <c r="BS141" s="65"/>
      <c r="BT141" s="63"/>
      <c r="BU141" s="63"/>
      <c r="BV141" s="63"/>
      <c r="BW141" s="63"/>
      <c r="BX141" s="1"/>
      <c r="BY141" s="1"/>
      <c r="BZ141" s="63"/>
      <c r="CA141" s="66"/>
      <c r="CB141" s="66"/>
      <c r="CC141" s="66"/>
      <c r="CD141" s="66"/>
      <c r="CE141" s="66"/>
      <c r="CF141" s="66"/>
      <c r="CG141" s="63"/>
      <c r="CH141" s="63"/>
      <c r="CI141" s="66"/>
      <c r="CJ141" s="66"/>
      <c r="CK141" s="66"/>
      <c r="CL141" s="66"/>
      <c r="CM141" s="66"/>
      <c r="CN141" s="67"/>
      <c r="CO141" s="68"/>
      <c r="CP141" s="68"/>
      <c r="CQ141" s="68"/>
      <c r="CR141" s="68"/>
      <c r="CS141" s="66"/>
      <c r="CT141" s="66"/>
      <c r="CU141" s="66"/>
      <c r="CV141" s="63"/>
      <c r="CW141" s="66"/>
      <c r="CX141" s="66"/>
      <c r="CY141" s="63"/>
      <c r="CZ141" s="66"/>
      <c r="DA141" s="66"/>
    </row>
  </sheetData>
  <mergeCells count="24">
    <mergeCell ref="BO4:BO5"/>
    <mergeCell ref="AL4:AL5"/>
    <mergeCell ref="AV4:AV5"/>
    <mergeCell ref="AX4:AZ4"/>
    <mergeCell ref="BE4:BE5"/>
    <mergeCell ref="BF4:BF5"/>
    <mergeCell ref="BG4:BI4"/>
    <mergeCell ref="BJ4:BJ5"/>
    <mergeCell ref="BK4:BK5"/>
    <mergeCell ref="BL4:BL5"/>
    <mergeCell ref="BM4:BM5"/>
    <mergeCell ref="BN4:BN5"/>
    <mergeCell ref="CS4:CZ4"/>
    <mergeCell ref="BP4:BR4"/>
    <mergeCell ref="BV4:BV5"/>
    <mergeCell ref="BX4:BX5"/>
    <mergeCell ref="BY4:BY5"/>
    <mergeCell ref="BZ4:BZ5"/>
    <mergeCell ref="CA4:CA5"/>
    <mergeCell ref="CB4:CB5"/>
    <mergeCell ref="CE4:CE5"/>
    <mergeCell ref="CM4:CM5"/>
    <mergeCell ref="CQ4:CQ5"/>
    <mergeCell ref="CR4:CR5"/>
  </mergeCells>
  <pageMargins left="0" right="0" top="0.59055118110236227" bottom="0" header="0" footer="0"/>
  <pageSetup paperSize="9" scale="68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6"/>
  <sheetViews>
    <sheetView tabSelected="1" topLeftCell="A2" zoomScale="140" zoomScaleNormal="140" workbookViewId="0">
      <pane xSplit="3" ySplit="3" topLeftCell="P20" activePane="bottomRight" state="frozen"/>
      <selection activeCell="A2" sqref="A2"/>
      <selection pane="topRight" activeCell="D2" sqref="D2"/>
      <selection pane="bottomLeft" activeCell="A5" sqref="A5"/>
      <selection pane="bottomRight" activeCell="A2" sqref="A1:XFD1048576"/>
    </sheetView>
  </sheetViews>
  <sheetFormatPr defaultRowHeight="11.25" x14ac:dyDescent="0.2"/>
  <cols>
    <col min="1" max="1" width="36.28515625" style="86" customWidth="1"/>
    <col min="2" max="2" width="3.85546875" style="86" customWidth="1"/>
    <col min="3" max="3" width="3" style="98" customWidth="1"/>
    <col min="4" max="4" width="8.140625" style="98" hidden="1" customWidth="1"/>
    <col min="5" max="5" width="7.5703125" style="98" hidden="1" customWidth="1"/>
    <col min="6" max="6" width="7.85546875" style="86" hidden="1" customWidth="1"/>
    <col min="7" max="7" width="7.5703125" style="95" hidden="1" customWidth="1"/>
    <col min="8" max="8" width="9.28515625" style="86" hidden="1" customWidth="1"/>
    <col min="9" max="9" width="8.85546875" style="86" hidden="1" customWidth="1"/>
    <col min="10" max="10" width="8.42578125" style="96" hidden="1" customWidth="1"/>
    <col min="11" max="11" width="8.28515625" style="97" hidden="1" customWidth="1"/>
    <col min="12" max="12" width="8.140625" style="98" hidden="1" customWidth="1"/>
    <col min="13" max="13" width="8.42578125" style="95" hidden="1" customWidth="1"/>
    <col min="14" max="14" width="7.5703125" style="86" hidden="1" customWidth="1"/>
    <col min="15" max="15" width="6.5703125" style="86" hidden="1" customWidth="1"/>
    <col min="16" max="16" width="7.28515625" style="86" customWidth="1"/>
    <col min="17" max="17" width="7.7109375" style="86" hidden="1" customWidth="1"/>
    <col min="18" max="18" width="6.85546875" style="86" hidden="1" customWidth="1"/>
    <col min="19" max="19" width="7.42578125" style="86" hidden="1" customWidth="1"/>
    <col min="20" max="21" width="6.85546875" style="86" hidden="1" customWidth="1"/>
    <col min="22" max="22" width="7.5703125" style="86" hidden="1" customWidth="1"/>
    <col min="23" max="23" width="6.85546875" style="86" hidden="1" customWidth="1"/>
    <col min="24" max="25" width="7.7109375" style="86" hidden="1" customWidth="1"/>
    <col min="26" max="26" width="8" style="86" customWidth="1"/>
    <col min="27" max="34" width="6.85546875" style="86" hidden="1" customWidth="1"/>
    <col min="35" max="35" width="7.7109375" style="86" hidden="1" customWidth="1"/>
    <col min="36" max="36" width="8.28515625" style="86" hidden="1" customWidth="1"/>
    <col min="37" max="37" width="6.5703125" style="86" hidden="1" customWidth="1"/>
    <col min="38" max="38" width="6.5703125" style="86" customWidth="1"/>
    <col min="39" max="39" width="7.42578125" style="86" customWidth="1"/>
    <col min="40" max="40" width="6" style="86" customWidth="1"/>
    <col min="41" max="41" width="5.42578125" style="86" customWidth="1"/>
    <col min="42" max="42" width="6.85546875" style="86" customWidth="1"/>
    <col min="43" max="43" width="5.7109375" style="86" customWidth="1"/>
    <col min="44" max="44" width="5.42578125" style="86" customWidth="1"/>
    <col min="45" max="48" width="6.85546875" style="86" customWidth="1"/>
    <col min="49" max="90" width="9.140625" style="86"/>
    <col min="91" max="91" width="18.5703125" style="86" customWidth="1"/>
    <col min="92" max="92" width="3.5703125" style="86" customWidth="1"/>
    <col min="93" max="93" width="3" style="86" customWidth="1"/>
    <col min="94" max="94" width="8.140625" style="86" customWidth="1"/>
    <col min="95" max="100" width="0" style="86" hidden="1" customWidth="1"/>
    <col min="101" max="101" width="7.5703125" style="86" customWidth="1"/>
    <col min="102" max="122" width="0" style="86" hidden="1" customWidth="1"/>
    <col min="123" max="123" width="7.85546875" style="86" customWidth="1"/>
    <col min="124" max="140" width="0" style="86" hidden="1" customWidth="1"/>
    <col min="141" max="141" width="7.5703125" style="86" customWidth="1"/>
    <col min="142" max="161" width="0" style="86" hidden="1" customWidth="1"/>
    <col min="162" max="162" width="7.5703125" style="86" customWidth="1"/>
    <col min="163" max="181" width="0" style="86" hidden="1" customWidth="1"/>
    <col min="182" max="182" width="8.28515625" style="86" customWidth="1"/>
    <col min="183" max="193" width="0" style="86" hidden="1" customWidth="1"/>
    <col min="194" max="196" width="8.140625" style="86" customWidth="1"/>
    <col min="197" max="197" width="7.42578125" style="86" customWidth="1"/>
    <col min="198" max="198" width="5.7109375" style="86" customWidth="1"/>
    <col min="199" max="199" width="6.42578125" style="86" customWidth="1"/>
    <col min="200" max="200" width="5.7109375" style="86" customWidth="1"/>
    <col min="201" max="201" width="5.42578125" style="86" customWidth="1"/>
    <col min="202" max="202" width="5.28515625" style="86" customWidth="1"/>
    <col min="203" max="203" width="5.42578125" style="86" customWidth="1"/>
    <col min="204" max="204" width="5.28515625" style="86" customWidth="1"/>
    <col min="205" max="205" width="5.85546875" style="86" customWidth="1"/>
    <col min="206" max="206" width="6.140625" style="86" customWidth="1"/>
    <col min="207" max="346" width="9.140625" style="86"/>
    <col min="347" max="347" width="18.5703125" style="86" customWidth="1"/>
    <col min="348" max="348" width="3.5703125" style="86" customWidth="1"/>
    <col min="349" max="349" width="3" style="86" customWidth="1"/>
    <col min="350" max="350" width="8.140625" style="86" customWidth="1"/>
    <col min="351" max="356" width="0" style="86" hidden="1" customWidth="1"/>
    <col min="357" max="357" width="7.5703125" style="86" customWidth="1"/>
    <col min="358" max="378" width="0" style="86" hidden="1" customWidth="1"/>
    <col min="379" max="379" width="7.85546875" style="86" customWidth="1"/>
    <col min="380" max="396" width="0" style="86" hidden="1" customWidth="1"/>
    <col min="397" max="397" width="7.5703125" style="86" customWidth="1"/>
    <col min="398" max="417" width="0" style="86" hidden="1" customWidth="1"/>
    <col min="418" max="418" width="7.5703125" style="86" customWidth="1"/>
    <col min="419" max="437" width="0" style="86" hidden="1" customWidth="1"/>
    <col min="438" max="438" width="8.28515625" style="86" customWidth="1"/>
    <col min="439" max="449" width="0" style="86" hidden="1" customWidth="1"/>
    <col min="450" max="452" width="8.140625" style="86" customWidth="1"/>
    <col min="453" max="453" width="7.42578125" style="86" customWidth="1"/>
    <col min="454" max="454" width="5.7109375" style="86" customWidth="1"/>
    <col min="455" max="455" width="6.42578125" style="86" customWidth="1"/>
    <col min="456" max="456" width="5.7109375" style="86" customWidth="1"/>
    <col min="457" max="457" width="5.42578125" style="86" customWidth="1"/>
    <col min="458" max="458" width="5.28515625" style="86" customWidth="1"/>
    <col min="459" max="459" width="5.42578125" style="86" customWidth="1"/>
    <col min="460" max="460" width="5.28515625" style="86" customWidth="1"/>
    <col min="461" max="461" width="5.85546875" style="86" customWidth="1"/>
    <col min="462" max="462" width="6.140625" style="86" customWidth="1"/>
    <col min="463" max="602" width="9.140625" style="86"/>
    <col min="603" max="603" width="18.5703125" style="86" customWidth="1"/>
    <col min="604" max="604" width="3.5703125" style="86" customWidth="1"/>
    <col min="605" max="605" width="3" style="86" customWidth="1"/>
    <col min="606" max="606" width="8.140625" style="86" customWidth="1"/>
    <col min="607" max="612" width="0" style="86" hidden="1" customWidth="1"/>
    <col min="613" max="613" width="7.5703125" style="86" customWidth="1"/>
    <col min="614" max="634" width="0" style="86" hidden="1" customWidth="1"/>
    <col min="635" max="635" width="7.85546875" style="86" customWidth="1"/>
    <col min="636" max="652" width="0" style="86" hidden="1" customWidth="1"/>
    <col min="653" max="653" width="7.5703125" style="86" customWidth="1"/>
    <col min="654" max="673" width="0" style="86" hidden="1" customWidth="1"/>
    <col min="674" max="674" width="7.5703125" style="86" customWidth="1"/>
    <col min="675" max="693" width="0" style="86" hidden="1" customWidth="1"/>
    <col min="694" max="694" width="8.28515625" style="86" customWidth="1"/>
    <col min="695" max="705" width="0" style="86" hidden="1" customWidth="1"/>
    <col min="706" max="708" width="8.140625" style="86" customWidth="1"/>
    <col min="709" max="709" width="7.42578125" style="86" customWidth="1"/>
    <col min="710" max="710" width="5.7109375" style="86" customWidth="1"/>
    <col min="711" max="711" width="6.42578125" style="86" customWidth="1"/>
    <col min="712" max="712" width="5.7109375" style="86" customWidth="1"/>
    <col min="713" max="713" width="5.42578125" style="86" customWidth="1"/>
    <col min="714" max="714" width="5.28515625" style="86" customWidth="1"/>
    <col min="715" max="715" width="5.42578125" style="86" customWidth="1"/>
    <col min="716" max="716" width="5.28515625" style="86" customWidth="1"/>
    <col min="717" max="717" width="5.85546875" style="86" customWidth="1"/>
    <col min="718" max="718" width="6.140625" style="86" customWidth="1"/>
    <col min="719" max="858" width="9.140625" style="86"/>
    <col min="859" max="859" width="18.5703125" style="86" customWidth="1"/>
    <col min="860" max="860" width="3.5703125" style="86" customWidth="1"/>
    <col min="861" max="861" width="3" style="86" customWidth="1"/>
    <col min="862" max="862" width="8.140625" style="86" customWidth="1"/>
    <col min="863" max="868" width="0" style="86" hidden="1" customWidth="1"/>
    <col min="869" max="869" width="7.5703125" style="86" customWidth="1"/>
    <col min="870" max="890" width="0" style="86" hidden="1" customWidth="1"/>
    <col min="891" max="891" width="7.85546875" style="86" customWidth="1"/>
    <col min="892" max="908" width="0" style="86" hidden="1" customWidth="1"/>
    <col min="909" max="909" width="7.5703125" style="86" customWidth="1"/>
    <col min="910" max="929" width="0" style="86" hidden="1" customWidth="1"/>
    <col min="930" max="930" width="7.5703125" style="86" customWidth="1"/>
    <col min="931" max="949" width="0" style="86" hidden="1" customWidth="1"/>
    <col min="950" max="950" width="8.28515625" style="86" customWidth="1"/>
    <col min="951" max="961" width="0" style="86" hidden="1" customWidth="1"/>
    <col min="962" max="964" width="8.140625" style="86" customWidth="1"/>
    <col min="965" max="965" width="7.42578125" style="86" customWidth="1"/>
    <col min="966" max="966" width="5.7109375" style="86" customWidth="1"/>
    <col min="967" max="967" width="6.42578125" style="86" customWidth="1"/>
    <col min="968" max="968" width="5.7109375" style="86" customWidth="1"/>
    <col min="969" max="969" width="5.42578125" style="86" customWidth="1"/>
    <col min="970" max="970" width="5.28515625" style="86" customWidth="1"/>
    <col min="971" max="971" width="5.42578125" style="86" customWidth="1"/>
    <col min="972" max="972" width="5.28515625" style="86" customWidth="1"/>
    <col min="973" max="973" width="5.85546875" style="86" customWidth="1"/>
    <col min="974" max="974" width="6.140625" style="86" customWidth="1"/>
    <col min="975" max="1114" width="9.140625" style="86"/>
    <col min="1115" max="1115" width="18.5703125" style="86" customWidth="1"/>
    <col min="1116" max="1116" width="3.5703125" style="86" customWidth="1"/>
    <col min="1117" max="1117" width="3" style="86" customWidth="1"/>
    <col min="1118" max="1118" width="8.140625" style="86" customWidth="1"/>
    <col min="1119" max="1124" width="0" style="86" hidden="1" customWidth="1"/>
    <col min="1125" max="1125" width="7.5703125" style="86" customWidth="1"/>
    <col min="1126" max="1146" width="0" style="86" hidden="1" customWidth="1"/>
    <col min="1147" max="1147" width="7.85546875" style="86" customWidth="1"/>
    <col min="1148" max="1164" width="0" style="86" hidden="1" customWidth="1"/>
    <col min="1165" max="1165" width="7.5703125" style="86" customWidth="1"/>
    <col min="1166" max="1185" width="0" style="86" hidden="1" customWidth="1"/>
    <col min="1186" max="1186" width="7.5703125" style="86" customWidth="1"/>
    <col min="1187" max="1205" width="0" style="86" hidden="1" customWidth="1"/>
    <col min="1206" max="1206" width="8.28515625" style="86" customWidth="1"/>
    <col min="1207" max="1217" width="0" style="86" hidden="1" customWidth="1"/>
    <col min="1218" max="1220" width="8.140625" style="86" customWidth="1"/>
    <col min="1221" max="1221" width="7.42578125" style="86" customWidth="1"/>
    <col min="1222" max="1222" width="5.7109375" style="86" customWidth="1"/>
    <col min="1223" max="1223" width="6.42578125" style="86" customWidth="1"/>
    <col min="1224" max="1224" width="5.7109375" style="86" customWidth="1"/>
    <col min="1225" max="1225" width="5.42578125" style="86" customWidth="1"/>
    <col min="1226" max="1226" width="5.28515625" style="86" customWidth="1"/>
    <col min="1227" max="1227" width="5.42578125" style="86" customWidth="1"/>
    <col min="1228" max="1228" width="5.28515625" style="86" customWidth="1"/>
    <col min="1229" max="1229" width="5.85546875" style="86" customWidth="1"/>
    <col min="1230" max="1230" width="6.140625" style="86" customWidth="1"/>
    <col min="1231" max="1370" width="9.140625" style="86"/>
    <col min="1371" max="1371" width="18.5703125" style="86" customWidth="1"/>
    <col min="1372" max="1372" width="3.5703125" style="86" customWidth="1"/>
    <col min="1373" max="1373" width="3" style="86" customWidth="1"/>
    <col min="1374" max="1374" width="8.140625" style="86" customWidth="1"/>
    <col min="1375" max="1380" width="0" style="86" hidden="1" customWidth="1"/>
    <col min="1381" max="1381" width="7.5703125" style="86" customWidth="1"/>
    <col min="1382" max="1402" width="0" style="86" hidden="1" customWidth="1"/>
    <col min="1403" max="1403" width="7.85546875" style="86" customWidth="1"/>
    <col min="1404" max="1420" width="0" style="86" hidden="1" customWidth="1"/>
    <col min="1421" max="1421" width="7.5703125" style="86" customWidth="1"/>
    <col min="1422" max="1441" width="0" style="86" hidden="1" customWidth="1"/>
    <col min="1442" max="1442" width="7.5703125" style="86" customWidth="1"/>
    <col min="1443" max="1461" width="0" style="86" hidden="1" customWidth="1"/>
    <col min="1462" max="1462" width="8.28515625" style="86" customWidth="1"/>
    <col min="1463" max="1473" width="0" style="86" hidden="1" customWidth="1"/>
    <col min="1474" max="1476" width="8.140625" style="86" customWidth="1"/>
    <col min="1477" max="1477" width="7.42578125" style="86" customWidth="1"/>
    <col min="1478" max="1478" width="5.7109375" style="86" customWidth="1"/>
    <col min="1479" max="1479" width="6.42578125" style="86" customWidth="1"/>
    <col min="1480" max="1480" width="5.7109375" style="86" customWidth="1"/>
    <col min="1481" max="1481" width="5.42578125" style="86" customWidth="1"/>
    <col min="1482" max="1482" width="5.28515625" style="86" customWidth="1"/>
    <col min="1483" max="1483" width="5.42578125" style="86" customWidth="1"/>
    <col min="1484" max="1484" width="5.28515625" style="86" customWidth="1"/>
    <col min="1485" max="1485" width="5.85546875" style="86" customWidth="1"/>
    <col min="1486" max="1486" width="6.140625" style="86" customWidth="1"/>
    <col min="1487" max="1626" width="9.140625" style="86"/>
    <col min="1627" max="1627" width="18.5703125" style="86" customWidth="1"/>
    <col min="1628" max="1628" width="3.5703125" style="86" customWidth="1"/>
    <col min="1629" max="1629" width="3" style="86" customWidth="1"/>
    <col min="1630" max="1630" width="8.140625" style="86" customWidth="1"/>
    <col min="1631" max="1636" width="0" style="86" hidden="1" customWidth="1"/>
    <col min="1637" max="1637" width="7.5703125" style="86" customWidth="1"/>
    <col min="1638" max="1658" width="0" style="86" hidden="1" customWidth="1"/>
    <col min="1659" max="1659" width="7.85546875" style="86" customWidth="1"/>
    <col min="1660" max="1676" width="0" style="86" hidden="1" customWidth="1"/>
    <col min="1677" max="1677" width="7.5703125" style="86" customWidth="1"/>
    <col min="1678" max="1697" width="0" style="86" hidden="1" customWidth="1"/>
    <col min="1698" max="1698" width="7.5703125" style="86" customWidth="1"/>
    <col min="1699" max="1717" width="0" style="86" hidden="1" customWidth="1"/>
    <col min="1718" max="1718" width="8.28515625" style="86" customWidth="1"/>
    <col min="1719" max="1729" width="0" style="86" hidden="1" customWidth="1"/>
    <col min="1730" max="1732" width="8.140625" style="86" customWidth="1"/>
    <col min="1733" max="1733" width="7.42578125" style="86" customWidth="1"/>
    <col min="1734" max="1734" width="5.7109375" style="86" customWidth="1"/>
    <col min="1735" max="1735" width="6.42578125" style="86" customWidth="1"/>
    <col min="1736" max="1736" width="5.7109375" style="86" customWidth="1"/>
    <col min="1737" max="1737" width="5.42578125" style="86" customWidth="1"/>
    <col min="1738" max="1738" width="5.28515625" style="86" customWidth="1"/>
    <col min="1739" max="1739" width="5.42578125" style="86" customWidth="1"/>
    <col min="1740" max="1740" width="5.28515625" style="86" customWidth="1"/>
    <col min="1741" max="1741" width="5.85546875" style="86" customWidth="1"/>
    <col min="1742" max="1742" width="6.140625" style="86" customWidth="1"/>
    <col min="1743" max="1882" width="9.140625" style="86"/>
    <col min="1883" max="1883" width="18.5703125" style="86" customWidth="1"/>
    <col min="1884" max="1884" width="3.5703125" style="86" customWidth="1"/>
    <col min="1885" max="1885" width="3" style="86" customWidth="1"/>
    <col min="1886" max="1886" width="8.140625" style="86" customWidth="1"/>
    <col min="1887" max="1892" width="0" style="86" hidden="1" customWidth="1"/>
    <col min="1893" max="1893" width="7.5703125" style="86" customWidth="1"/>
    <col min="1894" max="1914" width="0" style="86" hidden="1" customWidth="1"/>
    <col min="1915" max="1915" width="7.85546875" style="86" customWidth="1"/>
    <col min="1916" max="1932" width="0" style="86" hidden="1" customWidth="1"/>
    <col min="1933" max="1933" width="7.5703125" style="86" customWidth="1"/>
    <col min="1934" max="1953" width="0" style="86" hidden="1" customWidth="1"/>
    <col min="1954" max="1954" width="7.5703125" style="86" customWidth="1"/>
    <col min="1955" max="1973" width="0" style="86" hidden="1" customWidth="1"/>
    <col min="1974" max="1974" width="8.28515625" style="86" customWidth="1"/>
    <col min="1975" max="1985" width="0" style="86" hidden="1" customWidth="1"/>
    <col min="1986" max="1988" width="8.140625" style="86" customWidth="1"/>
    <col min="1989" max="1989" width="7.42578125" style="86" customWidth="1"/>
    <col min="1990" max="1990" width="5.7109375" style="86" customWidth="1"/>
    <col min="1991" max="1991" width="6.42578125" style="86" customWidth="1"/>
    <col min="1992" max="1992" width="5.7109375" style="86" customWidth="1"/>
    <col min="1993" max="1993" width="5.42578125" style="86" customWidth="1"/>
    <col min="1994" max="1994" width="5.28515625" style="86" customWidth="1"/>
    <col min="1995" max="1995" width="5.42578125" style="86" customWidth="1"/>
    <col min="1996" max="1996" width="5.28515625" style="86" customWidth="1"/>
    <col min="1997" max="1997" width="5.85546875" style="86" customWidth="1"/>
    <col min="1998" max="1998" width="6.140625" style="86" customWidth="1"/>
    <col min="1999" max="2138" width="9.140625" style="86"/>
    <col min="2139" max="2139" width="18.5703125" style="86" customWidth="1"/>
    <col min="2140" max="2140" width="3.5703125" style="86" customWidth="1"/>
    <col min="2141" max="2141" width="3" style="86" customWidth="1"/>
    <col min="2142" max="2142" width="8.140625" style="86" customWidth="1"/>
    <col min="2143" max="2148" width="0" style="86" hidden="1" customWidth="1"/>
    <col min="2149" max="2149" width="7.5703125" style="86" customWidth="1"/>
    <col min="2150" max="2170" width="0" style="86" hidden="1" customWidth="1"/>
    <col min="2171" max="2171" width="7.85546875" style="86" customWidth="1"/>
    <col min="2172" max="2188" width="0" style="86" hidden="1" customWidth="1"/>
    <col min="2189" max="2189" width="7.5703125" style="86" customWidth="1"/>
    <col min="2190" max="2209" width="0" style="86" hidden="1" customWidth="1"/>
    <col min="2210" max="2210" width="7.5703125" style="86" customWidth="1"/>
    <col min="2211" max="2229" width="0" style="86" hidden="1" customWidth="1"/>
    <col min="2230" max="2230" width="8.28515625" style="86" customWidth="1"/>
    <col min="2231" max="2241" width="0" style="86" hidden="1" customWidth="1"/>
    <col min="2242" max="2244" width="8.140625" style="86" customWidth="1"/>
    <col min="2245" max="2245" width="7.42578125" style="86" customWidth="1"/>
    <col min="2246" max="2246" width="5.7109375" style="86" customWidth="1"/>
    <col min="2247" max="2247" width="6.42578125" style="86" customWidth="1"/>
    <col min="2248" max="2248" width="5.7109375" style="86" customWidth="1"/>
    <col min="2249" max="2249" width="5.42578125" style="86" customWidth="1"/>
    <col min="2250" max="2250" width="5.28515625" style="86" customWidth="1"/>
    <col min="2251" max="2251" width="5.42578125" style="86" customWidth="1"/>
    <col min="2252" max="2252" width="5.28515625" style="86" customWidth="1"/>
    <col min="2253" max="2253" width="5.85546875" style="86" customWidth="1"/>
    <col min="2254" max="2254" width="6.140625" style="86" customWidth="1"/>
    <col min="2255" max="2394" width="9.140625" style="86"/>
    <col min="2395" max="2395" width="18.5703125" style="86" customWidth="1"/>
    <col min="2396" max="2396" width="3.5703125" style="86" customWidth="1"/>
    <col min="2397" max="2397" width="3" style="86" customWidth="1"/>
    <col min="2398" max="2398" width="8.140625" style="86" customWidth="1"/>
    <col min="2399" max="2404" width="0" style="86" hidden="1" customWidth="1"/>
    <col min="2405" max="2405" width="7.5703125" style="86" customWidth="1"/>
    <col min="2406" max="2426" width="0" style="86" hidden="1" customWidth="1"/>
    <col min="2427" max="2427" width="7.85546875" style="86" customWidth="1"/>
    <col min="2428" max="2444" width="0" style="86" hidden="1" customWidth="1"/>
    <col min="2445" max="2445" width="7.5703125" style="86" customWidth="1"/>
    <col min="2446" max="2465" width="0" style="86" hidden="1" customWidth="1"/>
    <col min="2466" max="2466" width="7.5703125" style="86" customWidth="1"/>
    <col min="2467" max="2485" width="0" style="86" hidden="1" customWidth="1"/>
    <col min="2486" max="2486" width="8.28515625" style="86" customWidth="1"/>
    <col min="2487" max="2497" width="0" style="86" hidden="1" customWidth="1"/>
    <col min="2498" max="2500" width="8.140625" style="86" customWidth="1"/>
    <col min="2501" max="2501" width="7.42578125" style="86" customWidth="1"/>
    <col min="2502" max="2502" width="5.7109375" style="86" customWidth="1"/>
    <col min="2503" max="2503" width="6.42578125" style="86" customWidth="1"/>
    <col min="2504" max="2504" width="5.7109375" style="86" customWidth="1"/>
    <col min="2505" max="2505" width="5.42578125" style="86" customWidth="1"/>
    <col min="2506" max="2506" width="5.28515625" style="86" customWidth="1"/>
    <col min="2507" max="2507" width="5.42578125" style="86" customWidth="1"/>
    <col min="2508" max="2508" width="5.28515625" style="86" customWidth="1"/>
    <col min="2509" max="2509" width="5.85546875" style="86" customWidth="1"/>
    <col min="2510" max="2510" width="6.140625" style="86" customWidth="1"/>
    <col min="2511" max="2650" width="9.140625" style="86"/>
    <col min="2651" max="2651" width="18.5703125" style="86" customWidth="1"/>
    <col min="2652" max="2652" width="3.5703125" style="86" customWidth="1"/>
    <col min="2653" max="2653" width="3" style="86" customWidth="1"/>
    <col min="2654" max="2654" width="8.140625" style="86" customWidth="1"/>
    <col min="2655" max="2660" width="0" style="86" hidden="1" customWidth="1"/>
    <col min="2661" max="2661" width="7.5703125" style="86" customWidth="1"/>
    <col min="2662" max="2682" width="0" style="86" hidden="1" customWidth="1"/>
    <col min="2683" max="2683" width="7.85546875" style="86" customWidth="1"/>
    <col min="2684" max="2700" width="0" style="86" hidden="1" customWidth="1"/>
    <col min="2701" max="2701" width="7.5703125" style="86" customWidth="1"/>
    <col min="2702" max="2721" width="0" style="86" hidden="1" customWidth="1"/>
    <col min="2722" max="2722" width="7.5703125" style="86" customWidth="1"/>
    <col min="2723" max="2741" width="0" style="86" hidden="1" customWidth="1"/>
    <col min="2742" max="2742" width="8.28515625" style="86" customWidth="1"/>
    <col min="2743" max="2753" width="0" style="86" hidden="1" customWidth="1"/>
    <col min="2754" max="2756" width="8.140625" style="86" customWidth="1"/>
    <col min="2757" max="2757" width="7.42578125" style="86" customWidth="1"/>
    <col min="2758" max="2758" width="5.7109375" style="86" customWidth="1"/>
    <col min="2759" max="2759" width="6.42578125" style="86" customWidth="1"/>
    <col min="2760" max="2760" width="5.7109375" style="86" customWidth="1"/>
    <col min="2761" max="2761" width="5.42578125" style="86" customWidth="1"/>
    <col min="2762" max="2762" width="5.28515625" style="86" customWidth="1"/>
    <col min="2763" max="2763" width="5.42578125" style="86" customWidth="1"/>
    <col min="2764" max="2764" width="5.28515625" style="86" customWidth="1"/>
    <col min="2765" max="2765" width="5.85546875" style="86" customWidth="1"/>
    <col min="2766" max="2766" width="6.140625" style="86" customWidth="1"/>
    <col min="2767" max="2906" width="9.140625" style="86"/>
    <col min="2907" max="2907" width="18.5703125" style="86" customWidth="1"/>
    <col min="2908" max="2908" width="3.5703125" style="86" customWidth="1"/>
    <col min="2909" max="2909" width="3" style="86" customWidth="1"/>
    <col min="2910" max="2910" width="8.140625" style="86" customWidth="1"/>
    <col min="2911" max="2916" width="0" style="86" hidden="1" customWidth="1"/>
    <col min="2917" max="2917" width="7.5703125" style="86" customWidth="1"/>
    <col min="2918" max="2938" width="0" style="86" hidden="1" customWidth="1"/>
    <col min="2939" max="2939" width="7.85546875" style="86" customWidth="1"/>
    <col min="2940" max="2956" width="0" style="86" hidden="1" customWidth="1"/>
    <col min="2957" max="2957" width="7.5703125" style="86" customWidth="1"/>
    <col min="2958" max="2977" width="0" style="86" hidden="1" customWidth="1"/>
    <col min="2978" max="2978" width="7.5703125" style="86" customWidth="1"/>
    <col min="2979" max="2997" width="0" style="86" hidden="1" customWidth="1"/>
    <col min="2998" max="2998" width="8.28515625" style="86" customWidth="1"/>
    <col min="2999" max="3009" width="0" style="86" hidden="1" customWidth="1"/>
    <col min="3010" max="3012" width="8.140625" style="86" customWidth="1"/>
    <col min="3013" max="3013" width="7.42578125" style="86" customWidth="1"/>
    <col min="3014" max="3014" width="5.7109375" style="86" customWidth="1"/>
    <col min="3015" max="3015" width="6.42578125" style="86" customWidth="1"/>
    <col min="3016" max="3016" width="5.7109375" style="86" customWidth="1"/>
    <col min="3017" max="3017" width="5.42578125" style="86" customWidth="1"/>
    <col min="3018" max="3018" width="5.28515625" style="86" customWidth="1"/>
    <col min="3019" max="3019" width="5.42578125" style="86" customWidth="1"/>
    <col min="3020" max="3020" width="5.28515625" style="86" customWidth="1"/>
    <col min="3021" max="3021" width="5.85546875" style="86" customWidth="1"/>
    <col min="3022" max="3022" width="6.140625" style="86" customWidth="1"/>
    <col min="3023" max="3162" width="9.140625" style="86"/>
    <col min="3163" max="3163" width="18.5703125" style="86" customWidth="1"/>
    <col min="3164" max="3164" width="3.5703125" style="86" customWidth="1"/>
    <col min="3165" max="3165" width="3" style="86" customWidth="1"/>
    <col min="3166" max="3166" width="8.140625" style="86" customWidth="1"/>
    <col min="3167" max="3172" width="0" style="86" hidden="1" customWidth="1"/>
    <col min="3173" max="3173" width="7.5703125" style="86" customWidth="1"/>
    <col min="3174" max="3194" width="0" style="86" hidden="1" customWidth="1"/>
    <col min="3195" max="3195" width="7.85546875" style="86" customWidth="1"/>
    <col min="3196" max="3212" width="0" style="86" hidden="1" customWidth="1"/>
    <col min="3213" max="3213" width="7.5703125" style="86" customWidth="1"/>
    <col min="3214" max="3233" width="0" style="86" hidden="1" customWidth="1"/>
    <col min="3234" max="3234" width="7.5703125" style="86" customWidth="1"/>
    <col min="3235" max="3253" width="0" style="86" hidden="1" customWidth="1"/>
    <col min="3254" max="3254" width="8.28515625" style="86" customWidth="1"/>
    <col min="3255" max="3265" width="0" style="86" hidden="1" customWidth="1"/>
    <col min="3266" max="3268" width="8.140625" style="86" customWidth="1"/>
    <col min="3269" max="3269" width="7.42578125" style="86" customWidth="1"/>
    <col min="3270" max="3270" width="5.7109375" style="86" customWidth="1"/>
    <col min="3271" max="3271" width="6.42578125" style="86" customWidth="1"/>
    <col min="3272" max="3272" width="5.7109375" style="86" customWidth="1"/>
    <col min="3273" max="3273" width="5.42578125" style="86" customWidth="1"/>
    <col min="3274" max="3274" width="5.28515625" style="86" customWidth="1"/>
    <col min="3275" max="3275" width="5.42578125" style="86" customWidth="1"/>
    <col min="3276" max="3276" width="5.28515625" style="86" customWidth="1"/>
    <col min="3277" max="3277" width="5.85546875" style="86" customWidth="1"/>
    <col min="3278" max="3278" width="6.140625" style="86" customWidth="1"/>
    <col min="3279" max="3418" width="9.140625" style="86"/>
    <col min="3419" max="3419" width="18.5703125" style="86" customWidth="1"/>
    <col min="3420" max="3420" width="3.5703125" style="86" customWidth="1"/>
    <col min="3421" max="3421" width="3" style="86" customWidth="1"/>
    <col min="3422" max="3422" width="8.140625" style="86" customWidth="1"/>
    <col min="3423" max="3428" width="0" style="86" hidden="1" customWidth="1"/>
    <col min="3429" max="3429" width="7.5703125" style="86" customWidth="1"/>
    <col min="3430" max="3450" width="0" style="86" hidden="1" customWidth="1"/>
    <col min="3451" max="3451" width="7.85546875" style="86" customWidth="1"/>
    <col min="3452" max="3468" width="0" style="86" hidden="1" customWidth="1"/>
    <col min="3469" max="3469" width="7.5703125" style="86" customWidth="1"/>
    <col min="3470" max="3489" width="0" style="86" hidden="1" customWidth="1"/>
    <col min="3490" max="3490" width="7.5703125" style="86" customWidth="1"/>
    <col min="3491" max="3509" width="0" style="86" hidden="1" customWidth="1"/>
    <col min="3510" max="3510" width="8.28515625" style="86" customWidth="1"/>
    <col min="3511" max="3521" width="0" style="86" hidden="1" customWidth="1"/>
    <col min="3522" max="3524" width="8.140625" style="86" customWidth="1"/>
    <col min="3525" max="3525" width="7.42578125" style="86" customWidth="1"/>
    <col min="3526" max="3526" width="5.7109375" style="86" customWidth="1"/>
    <col min="3527" max="3527" width="6.42578125" style="86" customWidth="1"/>
    <col min="3528" max="3528" width="5.7109375" style="86" customWidth="1"/>
    <col min="3529" max="3529" width="5.42578125" style="86" customWidth="1"/>
    <col min="3530" max="3530" width="5.28515625" style="86" customWidth="1"/>
    <col min="3531" max="3531" width="5.42578125" style="86" customWidth="1"/>
    <col min="3532" max="3532" width="5.28515625" style="86" customWidth="1"/>
    <col min="3533" max="3533" width="5.85546875" style="86" customWidth="1"/>
    <col min="3534" max="3534" width="6.140625" style="86" customWidth="1"/>
    <col min="3535" max="3674" width="9.140625" style="86"/>
    <col min="3675" max="3675" width="18.5703125" style="86" customWidth="1"/>
    <col min="3676" max="3676" width="3.5703125" style="86" customWidth="1"/>
    <col min="3677" max="3677" width="3" style="86" customWidth="1"/>
    <col min="3678" max="3678" width="8.140625" style="86" customWidth="1"/>
    <col min="3679" max="3684" width="0" style="86" hidden="1" customWidth="1"/>
    <col min="3685" max="3685" width="7.5703125" style="86" customWidth="1"/>
    <col min="3686" max="3706" width="0" style="86" hidden="1" customWidth="1"/>
    <col min="3707" max="3707" width="7.85546875" style="86" customWidth="1"/>
    <col min="3708" max="3724" width="0" style="86" hidden="1" customWidth="1"/>
    <col min="3725" max="3725" width="7.5703125" style="86" customWidth="1"/>
    <col min="3726" max="3745" width="0" style="86" hidden="1" customWidth="1"/>
    <col min="3746" max="3746" width="7.5703125" style="86" customWidth="1"/>
    <col min="3747" max="3765" width="0" style="86" hidden="1" customWidth="1"/>
    <col min="3766" max="3766" width="8.28515625" style="86" customWidth="1"/>
    <col min="3767" max="3777" width="0" style="86" hidden="1" customWidth="1"/>
    <col min="3778" max="3780" width="8.140625" style="86" customWidth="1"/>
    <col min="3781" max="3781" width="7.42578125" style="86" customWidth="1"/>
    <col min="3782" max="3782" width="5.7109375" style="86" customWidth="1"/>
    <col min="3783" max="3783" width="6.42578125" style="86" customWidth="1"/>
    <col min="3784" max="3784" width="5.7109375" style="86" customWidth="1"/>
    <col min="3785" max="3785" width="5.42578125" style="86" customWidth="1"/>
    <col min="3786" max="3786" width="5.28515625" style="86" customWidth="1"/>
    <col min="3787" max="3787" width="5.42578125" style="86" customWidth="1"/>
    <col min="3788" max="3788" width="5.28515625" style="86" customWidth="1"/>
    <col min="3789" max="3789" width="5.85546875" style="86" customWidth="1"/>
    <col min="3790" max="3790" width="6.140625" style="86" customWidth="1"/>
    <col min="3791" max="3930" width="9.140625" style="86"/>
    <col min="3931" max="3931" width="18.5703125" style="86" customWidth="1"/>
    <col min="3932" max="3932" width="3.5703125" style="86" customWidth="1"/>
    <col min="3933" max="3933" width="3" style="86" customWidth="1"/>
    <col min="3934" max="3934" width="8.140625" style="86" customWidth="1"/>
    <col min="3935" max="3940" width="0" style="86" hidden="1" customWidth="1"/>
    <col min="3941" max="3941" width="7.5703125" style="86" customWidth="1"/>
    <col min="3942" max="3962" width="0" style="86" hidden="1" customWidth="1"/>
    <col min="3963" max="3963" width="7.85546875" style="86" customWidth="1"/>
    <col min="3964" max="3980" width="0" style="86" hidden="1" customWidth="1"/>
    <col min="3981" max="3981" width="7.5703125" style="86" customWidth="1"/>
    <col min="3982" max="4001" width="0" style="86" hidden="1" customWidth="1"/>
    <col min="4002" max="4002" width="7.5703125" style="86" customWidth="1"/>
    <col min="4003" max="4021" width="0" style="86" hidden="1" customWidth="1"/>
    <col min="4022" max="4022" width="8.28515625" style="86" customWidth="1"/>
    <col min="4023" max="4033" width="0" style="86" hidden="1" customWidth="1"/>
    <col min="4034" max="4036" width="8.140625" style="86" customWidth="1"/>
    <col min="4037" max="4037" width="7.42578125" style="86" customWidth="1"/>
    <col min="4038" max="4038" width="5.7109375" style="86" customWidth="1"/>
    <col min="4039" max="4039" width="6.42578125" style="86" customWidth="1"/>
    <col min="4040" max="4040" width="5.7109375" style="86" customWidth="1"/>
    <col min="4041" max="4041" width="5.42578125" style="86" customWidth="1"/>
    <col min="4042" max="4042" width="5.28515625" style="86" customWidth="1"/>
    <col min="4043" max="4043" width="5.42578125" style="86" customWidth="1"/>
    <col min="4044" max="4044" width="5.28515625" style="86" customWidth="1"/>
    <col min="4045" max="4045" width="5.85546875" style="86" customWidth="1"/>
    <col min="4046" max="4046" width="6.140625" style="86" customWidth="1"/>
    <col min="4047" max="4186" width="9.140625" style="86"/>
    <col min="4187" max="4187" width="18.5703125" style="86" customWidth="1"/>
    <col min="4188" max="4188" width="3.5703125" style="86" customWidth="1"/>
    <col min="4189" max="4189" width="3" style="86" customWidth="1"/>
    <col min="4190" max="4190" width="8.140625" style="86" customWidth="1"/>
    <col min="4191" max="4196" width="0" style="86" hidden="1" customWidth="1"/>
    <col min="4197" max="4197" width="7.5703125" style="86" customWidth="1"/>
    <col min="4198" max="4218" width="0" style="86" hidden="1" customWidth="1"/>
    <col min="4219" max="4219" width="7.85546875" style="86" customWidth="1"/>
    <col min="4220" max="4236" width="0" style="86" hidden="1" customWidth="1"/>
    <col min="4237" max="4237" width="7.5703125" style="86" customWidth="1"/>
    <col min="4238" max="4257" width="0" style="86" hidden="1" customWidth="1"/>
    <col min="4258" max="4258" width="7.5703125" style="86" customWidth="1"/>
    <col min="4259" max="4277" width="0" style="86" hidden="1" customWidth="1"/>
    <col min="4278" max="4278" width="8.28515625" style="86" customWidth="1"/>
    <col min="4279" max="4289" width="0" style="86" hidden="1" customWidth="1"/>
    <col min="4290" max="4292" width="8.140625" style="86" customWidth="1"/>
    <col min="4293" max="4293" width="7.42578125" style="86" customWidth="1"/>
    <col min="4294" max="4294" width="5.7109375" style="86" customWidth="1"/>
    <col min="4295" max="4295" width="6.42578125" style="86" customWidth="1"/>
    <col min="4296" max="4296" width="5.7109375" style="86" customWidth="1"/>
    <col min="4297" max="4297" width="5.42578125" style="86" customWidth="1"/>
    <col min="4298" max="4298" width="5.28515625" style="86" customWidth="1"/>
    <col min="4299" max="4299" width="5.42578125" style="86" customWidth="1"/>
    <col min="4300" max="4300" width="5.28515625" style="86" customWidth="1"/>
    <col min="4301" max="4301" width="5.85546875" style="86" customWidth="1"/>
    <col min="4302" max="4302" width="6.140625" style="86" customWidth="1"/>
    <col min="4303" max="4442" width="9.140625" style="86"/>
    <col min="4443" max="4443" width="18.5703125" style="86" customWidth="1"/>
    <col min="4444" max="4444" width="3.5703125" style="86" customWidth="1"/>
    <col min="4445" max="4445" width="3" style="86" customWidth="1"/>
    <col min="4446" max="4446" width="8.140625" style="86" customWidth="1"/>
    <col min="4447" max="4452" width="0" style="86" hidden="1" customWidth="1"/>
    <col min="4453" max="4453" width="7.5703125" style="86" customWidth="1"/>
    <col min="4454" max="4474" width="0" style="86" hidden="1" customWidth="1"/>
    <col min="4475" max="4475" width="7.85546875" style="86" customWidth="1"/>
    <col min="4476" max="4492" width="0" style="86" hidden="1" customWidth="1"/>
    <col min="4493" max="4493" width="7.5703125" style="86" customWidth="1"/>
    <col min="4494" max="4513" width="0" style="86" hidden="1" customWidth="1"/>
    <col min="4514" max="4514" width="7.5703125" style="86" customWidth="1"/>
    <col min="4515" max="4533" width="0" style="86" hidden="1" customWidth="1"/>
    <col min="4534" max="4534" width="8.28515625" style="86" customWidth="1"/>
    <col min="4535" max="4545" width="0" style="86" hidden="1" customWidth="1"/>
    <col min="4546" max="4548" width="8.140625" style="86" customWidth="1"/>
    <col min="4549" max="4549" width="7.42578125" style="86" customWidth="1"/>
    <col min="4550" max="4550" width="5.7109375" style="86" customWidth="1"/>
    <col min="4551" max="4551" width="6.42578125" style="86" customWidth="1"/>
    <col min="4552" max="4552" width="5.7109375" style="86" customWidth="1"/>
    <col min="4553" max="4553" width="5.42578125" style="86" customWidth="1"/>
    <col min="4554" max="4554" width="5.28515625" style="86" customWidth="1"/>
    <col min="4555" max="4555" width="5.42578125" style="86" customWidth="1"/>
    <col min="4556" max="4556" width="5.28515625" style="86" customWidth="1"/>
    <col min="4557" max="4557" width="5.85546875" style="86" customWidth="1"/>
    <col min="4558" max="4558" width="6.140625" style="86" customWidth="1"/>
    <col min="4559" max="4698" width="9.140625" style="86"/>
    <col min="4699" max="4699" width="18.5703125" style="86" customWidth="1"/>
    <col min="4700" max="4700" width="3.5703125" style="86" customWidth="1"/>
    <col min="4701" max="4701" width="3" style="86" customWidth="1"/>
    <col min="4702" max="4702" width="8.140625" style="86" customWidth="1"/>
    <col min="4703" max="4708" width="0" style="86" hidden="1" customWidth="1"/>
    <col min="4709" max="4709" width="7.5703125" style="86" customWidth="1"/>
    <col min="4710" max="4730" width="0" style="86" hidden="1" customWidth="1"/>
    <col min="4731" max="4731" width="7.85546875" style="86" customWidth="1"/>
    <col min="4732" max="4748" width="0" style="86" hidden="1" customWidth="1"/>
    <col min="4749" max="4749" width="7.5703125" style="86" customWidth="1"/>
    <col min="4750" max="4769" width="0" style="86" hidden="1" customWidth="1"/>
    <col min="4770" max="4770" width="7.5703125" style="86" customWidth="1"/>
    <col min="4771" max="4789" width="0" style="86" hidden="1" customWidth="1"/>
    <col min="4790" max="4790" width="8.28515625" style="86" customWidth="1"/>
    <col min="4791" max="4801" width="0" style="86" hidden="1" customWidth="1"/>
    <col min="4802" max="4804" width="8.140625" style="86" customWidth="1"/>
    <col min="4805" max="4805" width="7.42578125" style="86" customWidth="1"/>
    <col min="4806" max="4806" width="5.7109375" style="86" customWidth="1"/>
    <col min="4807" max="4807" width="6.42578125" style="86" customWidth="1"/>
    <col min="4808" max="4808" width="5.7109375" style="86" customWidth="1"/>
    <col min="4809" max="4809" width="5.42578125" style="86" customWidth="1"/>
    <col min="4810" max="4810" width="5.28515625" style="86" customWidth="1"/>
    <col min="4811" max="4811" width="5.42578125" style="86" customWidth="1"/>
    <col min="4812" max="4812" width="5.28515625" style="86" customWidth="1"/>
    <col min="4813" max="4813" width="5.85546875" style="86" customWidth="1"/>
    <col min="4814" max="4814" width="6.140625" style="86" customWidth="1"/>
    <col min="4815" max="4954" width="9.140625" style="86"/>
    <col min="4955" max="4955" width="18.5703125" style="86" customWidth="1"/>
    <col min="4956" max="4956" width="3.5703125" style="86" customWidth="1"/>
    <col min="4957" max="4957" width="3" style="86" customWidth="1"/>
    <col min="4958" max="4958" width="8.140625" style="86" customWidth="1"/>
    <col min="4959" max="4964" width="0" style="86" hidden="1" customWidth="1"/>
    <col min="4965" max="4965" width="7.5703125" style="86" customWidth="1"/>
    <col min="4966" max="4986" width="0" style="86" hidden="1" customWidth="1"/>
    <col min="4987" max="4987" width="7.85546875" style="86" customWidth="1"/>
    <col min="4988" max="5004" width="0" style="86" hidden="1" customWidth="1"/>
    <col min="5005" max="5005" width="7.5703125" style="86" customWidth="1"/>
    <col min="5006" max="5025" width="0" style="86" hidden="1" customWidth="1"/>
    <col min="5026" max="5026" width="7.5703125" style="86" customWidth="1"/>
    <col min="5027" max="5045" width="0" style="86" hidden="1" customWidth="1"/>
    <col min="5046" max="5046" width="8.28515625" style="86" customWidth="1"/>
    <col min="5047" max="5057" width="0" style="86" hidden="1" customWidth="1"/>
    <col min="5058" max="5060" width="8.140625" style="86" customWidth="1"/>
    <col min="5061" max="5061" width="7.42578125" style="86" customWidth="1"/>
    <col min="5062" max="5062" width="5.7109375" style="86" customWidth="1"/>
    <col min="5063" max="5063" width="6.42578125" style="86" customWidth="1"/>
    <col min="5064" max="5064" width="5.7109375" style="86" customWidth="1"/>
    <col min="5065" max="5065" width="5.42578125" style="86" customWidth="1"/>
    <col min="5066" max="5066" width="5.28515625" style="86" customWidth="1"/>
    <col min="5067" max="5067" width="5.42578125" style="86" customWidth="1"/>
    <col min="5068" max="5068" width="5.28515625" style="86" customWidth="1"/>
    <col min="5069" max="5069" width="5.85546875" style="86" customWidth="1"/>
    <col min="5070" max="5070" width="6.140625" style="86" customWidth="1"/>
    <col min="5071" max="5210" width="9.140625" style="86"/>
    <col min="5211" max="5211" width="18.5703125" style="86" customWidth="1"/>
    <col min="5212" max="5212" width="3.5703125" style="86" customWidth="1"/>
    <col min="5213" max="5213" width="3" style="86" customWidth="1"/>
    <col min="5214" max="5214" width="8.140625" style="86" customWidth="1"/>
    <col min="5215" max="5220" width="0" style="86" hidden="1" customWidth="1"/>
    <col min="5221" max="5221" width="7.5703125" style="86" customWidth="1"/>
    <col min="5222" max="5242" width="0" style="86" hidden="1" customWidth="1"/>
    <col min="5243" max="5243" width="7.85546875" style="86" customWidth="1"/>
    <col min="5244" max="5260" width="0" style="86" hidden="1" customWidth="1"/>
    <col min="5261" max="5261" width="7.5703125" style="86" customWidth="1"/>
    <col min="5262" max="5281" width="0" style="86" hidden="1" customWidth="1"/>
    <col min="5282" max="5282" width="7.5703125" style="86" customWidth="1"/>
    <col min="5283" max="5301" width="0" style="86" hidden="1" customWidth="1"/>
    <col min="5302" max="5302" width="8.28515625" style="86" customWidth="1"/>
    <col min="5303" max="5313" width="0" style="86" hidden="1" customWidth="1"/>
    <col min="5314" max="5316" width="8.140625" style="86" customWidth="1"/>
    <col min="5317" max="5317" width="7.42578125" style="86" customWidth="1"/>
    <col min="5318" max="5318" width="5.7109375" style="86" customWidth="1"/>
    <col min="5319" max="5319" width="6.42578125" style="86" customWidth="1"/>
    <col min="5320" max="5320" width="5.7109375" style="86" customWidth="1"/>
    <col min="5321" max="5321" width="5.42578125" style="86" customWidth="1"/>
    <col min="5322" max="5322" width="5.28515625" style="86" customWidth="1"/>
    <col min="5323" max="5323" width="5.42578125" style="86" customWidth="1"/>
    <col min="5324" max="5324" width="5.28515625" style="86" customWidth="1"/>
    <col min="5325" max="5325" width="5.85546875" style="86" customWidth="1"/>
    <col min="5326" max="5326" width="6.140625" style="86" customWidth="1"/>
    <col min="5327" max="5466" width="9.140625" style="86"/>
    <col min="5467" max="5467" width="18.5703125" style="86" customWidth="1"/>
    <col min="5468" max="5468" width="3.5703125" style="86" customWidth="1"/>
    <col min="5469" max="5469" width="3" style="86" customWidth="1"/>
    <col min="5470" max="5470" width="8.140625" style="86" customWidth="1"/>
    <col min="5471" max="5476" width="0" style="86" hidden="1" customWidth="1"/>
    <col min="5477" max="5477" width="7.5703125" style="86" customWidth="1"/>
    <col min="5478" max="5498" width="0" style="86" hidden="1" customWidth="1"/>
    <col min="5499" max="5499" width="7.85546875" style="86" customWidth="1"/>
    <col min="5500" max="5516" width="0" style="86" hidden="1" customWidth="1"/>
    <col min="5517" max="5517" width="7.5703125" style="86" customWidth="1"/>
    <col min="5518" max="5537" width="0" style="86" hidden="1" customWidth="1"/>
    <col min="5538" max="5538" width="7.5703125" style="86" customWidth="1"/>
    <col min="5539" max="5557" width="0" style="86" hidden="1" customWidth="1"/>
    <col min="5558" max="5558" width="8.28515625" style="86" customWidth="1"/>
    <col min="5559" max="5569" width="0" style="86" hidden="1" customWidth="1"/>
    <col min="5570" max="5572" width="8.140625" style="86" customWidth="1"/>
    <col min="5573" max="5573" width="7.42578125" style="86" customWidth="1"/>
    <col min="5574" max="5574" width="5.7109375" style="86" customWidth="1"/>
    <col min="5575" max="5575" width="6.42578125" style="86" customWidth="1"/>
    <col min="5576" max="5576" width="5.7109375" style="86" customWidth="1"/>
    <col min="5577" max="5577" width="5.42578125" style="86" customWidth="1"/>
    <col min="5578" max="5578" width="5.28515625" style="86" customWidth="1"/>
    <col min="5579" max="5579" width="5.42578125" style="86" customWidth="1"/>
    <col min="5580" max="5580" width="5.28515625" style="86" customWidth="1"/>
    <col min="5581" max="5581" width="5.85546875" style="86" customWidth="1"/>
    <col min="5582" max="5582" width="6.140625" style="86" customWidth="1"/>
    <col min="5583" max="5722" width="9.140625" style="86"/>
    <col min="5723" max="5723" width="18.5703125" style="86" customWidth="1"/>
    <col min="5724" max="5724" width="3.5703125" style="86" customWidth="1"/>
    <col min="5725" max="5725" width="3" style="86" customWidth="1"/>
    <col min="5726" max="5726" width="8.140625" style="86" customWidth="1"/>
    <col min="5727" max="5732" width="0" style="86" hidden="1" customWidth="1"/>
    <col min="5733" max="5733" width="7.5703125" style="86" customWidth="1"/>
    <col min="5734" max="5754" width="0" style="86" hidden="1" customWidth="1"/>
    <col min="5755" max="5755" width="7.85546875" style="86" customWidth="1"/>
    <col min="5756" max="5772" width="0" style="86" hidden="1" customWidth="1"/>
    <col min="5773" max="5773" width="7.5703125" style="86" customWidth="1"/>
    <col min="5774" max="5793" width="0" style="86" hidden="1" customWidth="1"/>
    <col min="5794" max="5794" width="7.5703125" style="86" customWidth="1"/>
    <col min="5795" max="5813" width="0" style="86" hidden="1" customWidth="1"/>
    <col min="5814" max="5814" width="8.28515625" style="86" customWidth="1"/>
    <col min="5815" max="5825" width="0" style="86" hidden="1" customWidth="1"/>
    <col min="5826" max="5828" width="8.140625" style="86" customWidth="1"/>
    <col min="5829" max="5829" width="7.42578125" style="86" customWidth="1"/>
    <col min="5830" max="5830" width="5.7109375" style="86" customWidth="1"/>
    <col min="5831" max="5831" width="6.42578125" style="86" customWidth="1"/>
    <col min="5832" max="5832" width="5.7109375" style="86" customWidth="1"/>
    <col min="5833" max="5833" width="5.42578125" style="86" customWidth="1"/>
    <col min="5834" max="5834" width="5.28515625" style="86" customWidth="1"/>
    <col min="5835" max="5835" width="5.42578125" style="86" customWidth="1"/>
    <col min="5836" max="5836" width="5.28515625" style="86" customWidth="1"/>
    <col min="5837" max="5837" width="5.85546875" style="86" customWidth="1"/>
    <col min="5838" max="5838" width="6.140625" style="86" customWidth="1"/>
    <col min="5839" max="5978" width="9.140625" style="86"/>
    <col min="5979" max="5979" width="18.5703125" style="86" customWidth="1"/>
    <col min="5980" max="5980" width="3.5703125" style="86" customWidth="1"/>
    <col min="5981" max="5981" width="3" style="86" customWidth="1"/>
    <col min="5982" max="5982" width="8.140625" style="86" customWidth="1"/>
    <col min="5983" max="5988" width="0" style="86" hidden="1" customWidth="1"/>
    <col min="5989" max="5989" width="7.5703125" style="86" customWidth="1"/>
    <col min="5990" max="6010" width="0" style="86" hidden="1" customWidth="1"/>
    <col min="6011" max="6011" width="7.85546875" style="86" customWidth="1"/>
    <col min="6012" max="6028" width="0" style="86" hidden="1" customWidth="1"/>
    <col min="6029" max="6029" width="7.5703125" style="86" customWidth="1"/>
    <col min="6030" max="6049" width="0" style="86" hidden="1" customWidth="1"/>
    <col min="6050" max="6050" width="7.5703125" style="86" customWidth="1"/>
    <col min="6051" max="6069" width="0" style="86" hidden="1" customWidth="1"/>
    <col min="6070" max="6070" width="8.28515625" style="86" customWidth="1"/>
    <col min="6071" max="6081" width="0" style="86" hidden="1" customWidth="1"/>
    <col min="6082" max="6084" width="8.140625" style="86" customWidth="1"/>
    <col min="6085" max="6085" width="7.42578125" style="86" customWidth="1"/>
    <col min="6086" max="6086" width="5.7109375" style="86" customWidth="1"/>
    <col min="6087" max="6087" width="6.42578125" style="86" customWidth="1"/>
    <col min="6088" max="6088" width="5.7109375" style="86" customWidth="1"/>
    <col min="6089" max="6089" width="5.42578125" style="86" customWidth="1"/>
    <col min="6090" max="6090" width="5.28515625" style="86" customWidth="1"/>
    <col min="6091" max="6091" width="5.42578125" style="86" customWidth="1"/>
    <col min="6092" max="6092" width="5.28515625" style="86" customWidth="1"/>
    <col min="6093" max="6093" width="5.85546875" style="86" customWidth="1"/>
    <col min="6094" max="6094" width="6.140625" style="86" customWidth="1"/>
    <col min="6095" max="6234" width="9.140625" style="86"/>
    <col min="6235" max="6235" width="18.5703125" style="86" customWidth="1"/>
    <col min="6236" max="6236" width="3.5703125" style="86" customWidth="1"/>
    <col min="6237" max="6237" width="3" style="86" customWidth="1"/>
    <col min="6238" max="6238" width="8.140625" style="86" customWidth="1"/>
    <col min="6239" max="6244" width="0" style="86" hidden="1" customWidth="1"/>
    <col min="6245" max="6245" width="7.5703125" style="86" customWidth="1"/>
    <col min="6246" max="6266" width="0" style="86" hidden="1" customWidth="1"/>
    <col min="6267" max="6267" width="7.85546875" style="86" customWidth="1"/>
    <col min="6268" max="6284" width="0" style="86" hidden="1" customWidth="1"/>
    <col min="6285" max="6285" width="7.5703125" style="86" customWidth="1"/>
    <col min="6286" max="6305" width="0" style="86" hidden="1" customWidth="1"/>
    <col min="6306" max="6306" width="7.5703125" style="86" customWidth="1"/>
    <col min="6307" max="6325" width="0" style="86" hidden="1" customWidth="1"/>
    <col min="6326" max="6326" width="8.28515625" style="86" customWidth="1"/>
    <col min="6327" max="6337" width="0" style="86" hidden="1" customWidth="1"/>
    <col min="6338" max="6340" width="8.140625" style="86" customWidth="1"/>
    <col min="6341" max="6341" width="7.42578125" style="86" customWidth="1"/>
    <col min="6342" max="6342" width="5.7109375" style="86" customWidth="1"/>
    <col min="6343" max="6343" width="6.42578125" style="86" customWidth="1"/>
    <col min="6344" max="6344" width="5.7109375" style="86" customWidth="1"/>
    <col min="6345" max="6345" width="5.42578125" style="86" customWidth="1"/>
    <col min="6346" max="6346" width="5.28515625" style="86" customWidth="1"/>
    <col min="6347" max="6347" width="5.42578125" style="86" customWidth="1"/>
    <col min="6348" max="6348" width="5.28515625" style="86" customWidth="1"/>
    <col min="6349" max="6349" width="5.85546875" style="86" customWidth="1"/>
    <col min="6350" max="6350" width="6.140625" style="86" customWidth="1"/>
    <col min="6351" max="6490" width="9.140625" style="86"/>
    <col min="6491" max="6491" width="18.5703125" style="86" customWidth="1"/>
    <col min="6492" max="6492" width="3.5703125" style="86" customWidth="1"/>
    <col min="6493" max="6493" width="3" style="86" customWidth="1"/>
    <col min="6494" max="6494" width="8.140625" style="86" customWidth="1"/>
    <col min="6495" max="6500" width="0" style="86" hidden="1" customWidth="1"/>
    <col min="6501" max="6501" width="7.5703125" style="86" customWidth="1"/>
    <col min="6502" max="6522" width="0" style="86" hidden="1" customWidth="1"/>
    <col min="6523" max="6523" width="7.85546875" style="86" customWidth="1"/>
    <col min="6524" max="6540" width="0" style="86" hidden="1" customWidth="1"/>
    <col min="6541" max="6541" width="7.5703125" style="86" customWidth="1"/>
    <col min="6542" max="6561" width="0" style="86" hidden="1" customWidth="1"/>
    <col min="6562" max="6562" width="7.5703125" style="86" customWidth="1"/>
    <col min="6563" max="6581" width="0" style="86" hidden="1" customWidth="1"/>
    <col min="6582" max="6582" width="8.28515625" style="86" customWidth="1"/>
    <col min="6583" max="6593" width="0" style="86" hidden="1" customWidth="1"/>
    <col min="6594" max="6596" width="8.140625" style="86" customWidth="1"/>
    <col min="6597" max="6597" width="7.42578125" style="86" customWidth="1"/>
    <col min="6598" max="6598" width="5.7109375" style="86" customWidth="1"/>
    <col min="6599" max="6599" width="6.42578125" style="86" customWidth="1"/>
    <col min="6600" max="6600" width="5.7109375" style="86" customWidth="1"/>
    <col min="6601" max="6601" width="5.42578125" style="86" customWidth="1"/>
    <col min="6602" max="6602" width="5.28515625" style="86" customWidth="1"/>
    <col min="6603" max="6603" width="5.42578125" style="86" customWidth="1"/>
    <col min="6604" max="6604" width="5.28515625" style="86" customWidth="1"/>
    <col min="6605" max="6605" width="5.85546875" style="86" customWidth="1"/>
    <col min="6606" max="6606" width="6.140625" style="86" customWidth="1"/>
    <col min="6607" max="6746" width="9.140625" style="86"/>
    <col min="6747" max="6747" width="18.5703125" style="86" customWidth="1"/>
    <col min="6748" max="6748" width="3.5703125" style="86" customWidth="1"/>
    <col min="6749" max="6749" width="3" style="86" customWidth="1"/>
    <col min="6750" max="6750" width="8.140625" style="86" customWidth="1"/>
    <col min="6751" max="6756" width="0" style="86" hidden="1" customWidth="1"/>
    <col min="6757" max="6757" width="7.5703125" style="86" customWidth="1"/>
    <col min="6758" max="6778" width="0" style="86" hidden="1" customWidth="1"/>
    <col min="6779" max="6779" width="7.85546875" style="86" customWidth="1"/>
    <col min="6780" max="6796" width="0" style="86" hidden="1" customWidth="1"/>
    <col min="6797" max="6797" width="7.5703125" style="86" customWidth="1"/>
    <col min="6798" max="6817" width="0" style="86" hidden="1" customWidth="1"/>
    <col min="6818" max="6818" width="7.5703125" style="86" customWidth="1"/>
    <col min="6819" max="6837" width="0" style="86" hidden="1" customWidth="1"/>
    <col min="6838" max="6838" width="8.28515625" style="86" customWidth="1"/>
    <col min="6839" max="6849" width="0" style="86" hidden="1" customWidth="1"/>
    <col min="6850" max="6852" width="8.140625" style="86" customWidth="1"/>
    <col min="6853" max="6853" width="7.42578125" style="86" customWidth="1"/>
    <col min="6854" max="6854" width="5.7109375" style="86" customWidth="1"/>
    <col min="6855" max="6855" width="6.42578125" style="86" customWidth="1"/>
    <col min="6856" max="6856" width="5.7109375" style="86" customWidth="1"/>
    <col min="6857" max="6857" width="5.42578125" style="86" customWidth="1"/>
    <col min="6858" max="6858" width="5.28515625" style="86" customWidth="1"/>
    <col min="6859" max="6859" width="5.42578125" style="86" customWidth="1"/>
    <col min="6860" max="6860" width="5.28515625" style="86" customWidth="1"/>
    <col min="6861" max="6861" width="5.85546875" style="86" customWidth="1"/>
    <col min="6862" max="6862" width="6.140625" style="86" customWidth="1"/>
    <col min="6863" max="7002" width="9.140625" style="86"/>
    <col min="7003" max="7003" width="18.5703125" style="86" customWidth="1"/>
    <col min="7004" max="7004" width="3.5703125" style="86" customWidth="1"/>
    <col min="7005" max="7005" width="3" style="86" customWidth="1"/>
    <col min="7006" max="7006" width="8.140625" style="86" customWidth="1"/>
    <col min="7007" max="7012" width="0" style="86" hidden="1" customWidth="1"/>
    <col min="7013" max="7013" width="7.5703125" style="86" customWidth="1"/>
    <col min="7014" max="7034" width="0" style="86" hidden="1" customWidth="1"/>
    <col min="7035" max="7035" width="7.85546875" style="86" customWidth="1"/>
    <col min="7036" max="7052" width="0" style="86" hidden="1" customWidth="1"/>
    <col min="7053" max="7053" width="7.5703125" style="86" customWidth="1"/>
    <col min="7054" max="7073" width="0" style="86" hidden="1" customWidth="1"/>
    <col min="7074" max="7074" width="7.5703125" style="86" customWidth="1"/>
    <col min="7075" max="7093" width="0" style="86" hidden="1" customWidth="1"/>
    <col min="7094" max="7094" width="8.28515625" style="86" customWidth="1"/>
    <col min="7095" max="7105" width="0" style="86" hidden="1" customWidth="1"/>
    <col min="7106" max="7108" width="8.140625" style="86" customWidth="1"/>
    <col min="7109" max="7109" width="7.42578125" style="86" customWidth="1"/>
    <col min="7110" max="7110" width="5.7109375" style="86" customWidth="1"/>
    <col min="7111" max="7111" width="6.42578125" style="86" customWidth="1"/>
    <col min="7112" max="7112" width="5.7109375" style="86" customWidth="1"/>
    <col min="7113" max="7113" width="5.42578125" style="86" customWidth="1"/>
    <col min="7114" max="7114" width="5.28515625" style="86" customWidth="1"/>
    <col min="7115" max="7115" width="5.42578125" style="86" customWidth="1"/>
    <col min="7116" max="7116" width="5.28515625" style="86" customWidth="1"/>
    <col min="7117" max="7117" width="5.85546875" style="86" customWidth="1"/>
    <col min="7118" max="7118" width="6.140625" style="86" customWidth="1"/>
    <col min="7119" max="7258" width="9.140625" style="86"/>
    <col min="7259" max="7259" width="18.5703125" style="86" customWidth="1"/>
    <col min="7260" max="7260" width="3.5703125" style="86" customWidth="1"/>
    <col min="7261" max="7261" width="3" style="86" customWidth="1"/>
    <col min="7262" max="7262" width="8.140625" style="86" customWidth="1"/>
    <col min="7263" max="7268" width="0" style="86" hidden="1" customWidth="1"/>
    <col min="7269" max="7269" width="7.5703125" style="86" customWidth="1"/>
    <col min="7270" max="7290" width="0" style="86" hidden="1" customWidth="1"/>
    <col min="7291" max="7291" width="7.85546875" style="86" customWidth="1"/>
    <col min="7292" max="7308" width="0" style="86" hidden="1" customWidth="1"/>
    <col min="7309" max="7309" width="7.5703125" style="86" customWidth="1"/>
    <col min="7310" max="7329" width="0" style="86" hidden="1" customWidth="1"/>
    <col min="7330" max="7330" width="7.5703125" style="86" customWidth="1"/>
    <col min="7331" max="7349" width="0" style="86" hidden="1" customWidth="1"/>
    <col min="7350" max="7350" width="8.28515625" style="86" customWidth="1"/>
    <col min="7351" max="7361" width="0" style="86" hidden="1" customWidth="1"/>
    <col min="7362" max="7364" width="8.140625" style="86" customWidth="1"/>
    <col min="7365" max="7365" width="7.42578125" style="86" customWidth="1"/>
    <col min="7366" max="7366" width="5.7109375" style="86" customWidth="1"/>
    <col min="7367" max="7367" width="6.42578125" style="86" customWidth="1"/>
    <col min="7368" max="7368" width="5.7109375" style="86" customWidth="1"/>
    <col min="7369" max="7369" width="5.42578125" style="86" customWidth="1"/>
    <col min="7370" max="7370" width="5.28515625" style="86" customWidth="1"/>
    <col min="7371" max="7371" width="5.42578125" style="86" customWidth="1"/>
    <col min="7372" max="7372" width="5.28515625" style="86" customWidth="1"/>
    <col min="7373" max="7373" width="5.85546875" style="86" customWidth="1"/>
    <col min="7374" max="7374" width="6.140625" style="86" customWidth="1"/>
    <col min="7375" max="7514" width="9.140625" style="86"/>
    <col min="7515" max="7515" width="18.5703125" style="86" customWidth="1"/>
    <col min="7516" max="7516" width="3.5703125" style="86" customWidth="1"/>
    <col min="7517" max="7517" width="3" style="86" customWidth="1"/>
    <col min="7518" max="7518" width="8.140625" style="86" customWidth="1"/>
    <col min="7519" max="7524" width="0" style="86" hidden="1" customWidth="1"/>
    <col min="7525" max="7525" width="7.5703125" style="86" customWidth="1"/>
    <col min="7526" max="7546" width="0" style="86" hidden="1" customWidth="1"/>
    <col min="7547" max="7547" width="7.85546875" style="86" customWidth="1"/>
    <col min="7548" max="7564" width="0" style="86" hidden="1" customWidth="1"/>
    <col min="7565" max="7565" width="7.5703125" style="86" customWidth="1"/>
    <col min="7566" max="7585" width="0" style="86" hidden="1" customWidth="1"/>
    <col min="7586" max="7586" width="7.5703125" style="86" customWidth="1"/>
    <col min="7587" max="7605" width="0" style="86" hidden="1" customWidth="1"/>
    <col min="7606" max="7606" width="8.28515625" style="86" customWidth="1"/>
    <col min="7607" max="7617" width="0" style="86" hidden="1" customWidth="1"/>
    <col min="7618" max="7620" width="8.140625" style="86" customWidth="1"/>
    <col min="7621" max="7621" width="7.42578125" style="86" customWidth="1"/>
    <col min="7622" max="7622" width="5.7109375" style="86" customWidth="1"/>
    <col min="7623" max="7623" width="6.42578125" style="86" customWidth="1"/>
    <col min="7624" max="7624" width="5.7109375" style="86" customWidth="1"/>
    <col min="7625" max="7625" width="5.42578125" style="86" customWidth="1"/>
    <col min="7626" max="7626" width="5.28515625" style="86" customWidth="1"/>
    <col min="7627" max="7627" width="5.42578125" style="86" customWidth="1"/>
    <col min="7628" max="7628" width="5.28515625" style="86" customWidth="1"/>
    <col min="7629" max="7629" width="5.85546875" style="86" customWidth="1"/>
    <col min="7630" max="7630" width="6.140625" style="86" customWidth="1"/>
    <col min="7631" max="7770" width="9.140625" style="86"/>
    <col min="7771" max="7771" width="18.5703125" style="86" customWidth="1"/>
    <col min="7772" max="7772" width="3.5703125" style="86" customWidth="1"/>
    <col min="7773" max="7773" width="3" style="86" customWidth="1"/>
    <col min="7774" max="7774" width="8.140625" style="86" customWidth="1"/>
    <col min="7775" max="7780" width="0" style="86" hidden="1" customWidth="1"/>
    <col min="7781" max="7781" width="7.5703125" style="86" customWidth="1"/>
    <col min="7782" max="7802" width="0" style="86" hidden="1" customWidth="1"/>
    <col min="7803" max="7803" width="7.85546875" style="86" customWidth="1"/>
    <col min="7804" max="7820" width="0" style="86" hidden="1" customWidth="1"/>
    <col min="7821" max="7821" width="7.5703125" style="86" customWidth="1"/>
    <col min="7822" max="7841" width="0" style="86" hidden="1" customWidth="1"/>
    <col min="7842" max="7842" width="7.5703125" style="86" customWidth="1"/>
    <col min="7843" max="7861" width="0" style="86" hidden="1" customWidth="1"/>
    <col min="7862" max="7862" width="8.28515625" style="86" customWidth="1"/>
    <col min="7863" max="7873" width="0" style="86" hidden="1" customWidth="1"/>
    <col min="7874" max="7876" width="8.140625" style="86" customWidth="1"/>
    <col min="7877" max="7877" width="7.42578125" style="86" customWidth="1"/>
    <col min="7878" max="7878" width="5.7109375" style="86" customWidth="1"/>
    <col min="7879" max="7879" width="6.42578125" style="86" customWidth="1"/>
    <col min="7880" max="7880" width="5.7109375" style="86" customWidth="1"/>
    <col min="7881" max="7881" width="5.42578125" style="86" customWidth="1"/>
    <col min="7882" max="7882" width="5.28515625" style="86" customWidth="1"/>
    <col min="7883" max="7883" width="5.42578125" style="86" customWidth="1"/>
    <col min="7884" max="7884" width="5.28515625" style="86" customWidth="1"/>
    <col min="7885" max="7885" width="5.85546875" style="86" customWidth="1"/>
    <col min="7886" max="7886" width="6.140625" style="86" customWidth="1"/>
    <col min="7887" max="8026" width="9.140625" style="86"/>
    <col min="8027" max="8027" width="18.5703125" style="86" customWidth="1"/>
    <col min="8028" max="8028" width="3.5703125" style="86" customWidth="1"/>
    <col min="8029" max="8029" width="3" style="86" customWidth="1"/>
    <col min="8030" max="8030" width="8.140625" style="86" customWidth="1"/>
    <col min="8031" max="8036" width="0" style="86" hidden="1" customWidth="1"/>
    <col min="8037" max="8037" width="7.5703125" style="86" customWidth="1"/>
    <col min="8038" max="8058" width="0" style="86" hidden="1" customWidth="1"/>
    <col min="8059" max="8059" width="7.85546875" style="86" customWidth="1"/>
    <col min="8060" max="8076" width="0" style="86" hidden="1" customWidth="1"/>
    <col min="8077" max="8077" width="7.5703125" style="86" customWidth="1"/>
    <col min="8078" max="8097" width="0" style="86" hidden="1" customWidth="1"/>
    <col min="8098" max="8098" width="7.5703125" style="86" customWidth="1"/>
    <col min="8099" max="8117" width="0" style="86" hidden="1" customWidth="1"/>
    <col min="8118" max="8118" width="8.28515625" style="86" customWidth="1"/>
    <col min="8119" max="8129" width="0" style="86" hidden="1" customWidth="1"/>
    <col min="8130" max="8132" width="8.140625" style="86" customWidth="1"/>
    <col min="8133" max="8133" width="7.42578125" style="86" customWidth="1"/>
    <col min="8134" max="8134" width="5.7109375" style="86" customWidth="1"/>
    <col min="8135" max="8135" width="6.42578125" style="86" customWidth="1"/>
    <col min="8136" max="8136" width="5.7109375" style="86" customWidth="1"/>
    <col min="8137" max="8137" width="5.42578125" style="86" customWidth="1"/>
    <col min="8138" max="8138" width="5.28515625" style="86" customWidth="1"/>
    <col min="8139" max="8139" width="5.42578125" style="86" customWidth="1"/>
    <col min="8140" max="8140" width="5.28515625" style="86" customWidth="1"/>
    <col min="8141" max="8141" width="5.85546875" style="86" customWidth="1"/>
    <col min="8142" max="8142" width="6.140625" style="86" customWidth="1"/>
    <col min="8143" max="8282" width="9.140625" style="86"/>
    <col min="8283" max="8283" width="18.5703125" style="86" customWidth="1"/>
    <col min="8284" max="8284" width="3.5703125" style="86" customWidth="1"/>
    <col min="8285" max="8285" width="3" style="86" customWidth="1"/>
    <col min="8286" max="8286" width="8.140625" style="86" customWidth="1"/>
    <col min="8287" max="8292" width="0" style="86" hidden="1" customWidth="1"/>
    <col min="8293" max="8293" width="7.5703125" style="86" customWidth="1"/>
    <col min="8294" max="8314" width="0" style="86" hidden="1" customWidth="1"/>
    <col min="8315" max="8315" width="7.85546875" style="86" customWidth="1"/>
    <col min="8316" max="8332" width="0" style="86" hidden="1" customWidth="1"/>
    <col min="8333" max="8333" width="7.5703125" style="86" customWidth="1"/>
    <col min="8334" max="8353" width="0" style="86" hidden="1" customWidth="1"/>
    <col min="8354" max="8354" width="7.5703125" style="86" customWidth="1"/>
    <col min="8355" max="8373" width="0" style="86" hidden="1" customWidth="1"/>
    <col min="8374" max="8374" width="8.28515625" style="86" customWidth="1"/>
    <col min="8375" max="8385" width="0" style="86" hidden="1" customWidth="1"/>
    <col min="8386" max="8388" width="8.140625" style="86" customWidth="1"/>
    <col min="8389" max="8389" width="7.42578125" style="86" customWidth="1"/>
    <col min="8390" max="8390" width="5.7109375" style="86" customWidth="1"/>
    <col min="8391" max="8391" width="6.42578125" style="86" customWidth="1"/>
    <col min="8392" max="8392" width="5.7109375" style="86" customWidth="1"/>
    <col min="8393" max="8393" width="5.42578125" style="86" customWidth="1"/>
    <col min="8394" max="8394" width="5.28515625" style="86" customWidth="1"/>
    <col min="8395" max="8395" width="5.42578125" style="86" customWidth="1"/>
    <col min="8396" max="8396" width="5.28515625" style="86" customWidth="1"/>
    <col min="8397" max="8397" width="5.85546875" style="86" customWidth="1"/>
    <col min="8398" max="8398" width="6.140625" style="86" customWidth="1"/>
    <col min="8399" max="8538" width="9.140625" style="86"/>
    <col min="8539" max="8539" width="18.5703125" style="86" customWidth="1"/>
    <col min="8540" max="8540" width="3.5703125" style="86" customWidth="1"/>
    <col min="8541" max="8541" width="3" style="86" customWidth="1"/>
    <col min="8542" max="8542" width="8.140625" style="86" customWidth="1"/>
    <col min="8543" max="8548" width="0" style="86" hidden="1" customWidth="1"/>
    <col min="8549" max="8549" width="7.5703125" style="86" customWidth="1"/>
    <col min="8550" max="8570" width="0" style="86" hidden="1" customWidth="1"/>
    <col min="8571" max="8571" width="7.85546875" style="86" customWidth="1"/>
    <col min="8572" max="8588" width="0" style="86" hidden="1" customWidth="1"/>
    <col min="8589" max="8589" width="7.5703125" style="86" customWidth="1"/>
    <col min="8590" max="8609" width="0" style="86" hidden="1" customWidth="1"/>
    <col min="8610" max="8610" width="7.5703125" style="86" customWidth="1"/>
    <col min="8611" max="8629" width="0" style="86" hidden="1" customWidth="1"/>
    <col min="8630" max="8630" width="8.28515625" style="86" customWidth="1"/>
    <col min="8631" max="8641" width="0" style="86" hidden="1" customWidth="1"/>
    <col min="8642" max="8644" width="8.140625" style="86" customWidth="1"/>
    <col min="8645" max="8645" width="7.42578125" style="86" customWidth="1"/>
    <col min="8646" max="8646" width="5.7109375" style="86" customWidth="1"/>
    <col min="8647" max="8647" width="6.42578125" style="86" customWidth="1"/>
    <col min="8648" max="8648" width="5.7109375" style="86" customWidth="1"/>
    <col min="8649" max="8649" width="5.42578125" style="86" customWidth="1"/>
    <col min="8650" max="8650" width="5.28515625" style="86" customWidth="1"/>
    <col min="8651" max="8651" width="5.42578125" style="86" customWidth="1"/>
    <col min="8652" max="8652" width="5.28515625" style="86" customWidth="1"/>
    <col min="8653" max="8653" width="5.85546875" style="86" customWidth="1"/>
    <col min="8654" max="8654" width="6.140625" style="86" customWidth="1"/>
    <col min="8655" max="8794" width="9.140625" style="86"/>
    <col min="8795" max="8795" width="18.5703125" style="86" customWidth="1"/>
    <col min="8796" max="8796" width="3.5703125" style="86" customWidth="1"/>
    <col min="8797" max="8797" width="3" style="86" customWidth="1"/>
    <col min="8798" max="8798" width="8.140625" style="86" customWidth="1"/>
    <col min="8799" max="8804" width="0" style="86" hidden="1" customWidth="1"/>
    <col min="8805" max="8805" width="7.5703125" style="86" customWidth="1"/>
    <col min="8806" max="8826" width="0" style="86" hidden="1" customWidth="1"/>
    <col min="8827" max="8827" width="7.85546875" style="86" customWidth="1"/>
    <col min="8828" max="8844" width="0" style="86" hidden="1" customWidth="1"/>
    <col min="8845" max="8845" width="7.5703125" style="86" customWidth="1"/>
    <col min="8846" max="8865" width="0" style="86" hidden="1" customWidth="1"/>
    <col min="8866" max="8866" width="7.5703125" style="86" customWidth="1"/>
    <col min="8867" max="8885" width="0" style="86" hidden="1" customWidth="1"/>
    <col min="8886" max="8886" width="8.28515625" style="86" customWidth="1"/>
    <col min="8887" max="8897" width="0" style="86" hidden="1" customWidth="1"/>
    <col min="8898" max="8900" width="8.140625" style="86" customWidth="1"/>
    <col min="8901" max="8901" width="7.42578125" style="86" customWidth="1"/>
    <col min="8902" max="8902" width="5.7109375" style="86" customWidth="1"/>
    <col min="8903" max="8903" width="6.42578125" style="86" customWidth="1"/>
    <col min="8904" max="8904" width="5.7109375" style="86" customWidth="1"/>
    <col min="8905" max="8905" width="5.42578125" style="86" customWidth="1"/>
    <col min="8906" max="8906" width="5.28515625" style="86" customWidth="1"/>
    <col min="8907" max="8907" width="5.42578125" style="86" customWidth="1"/>
    <col min="8908" max="8908" width="5.28515625" style="86" customWidth="1"/>
    <col min="8909" max="8909" width="5.85546875" style="86" customWidth="1"/>
    <col min="8910" max="8910" width="6.140625" style="86" customWidth="1"/>
    <col min="8911" max="9050" width="9.140625" style="86"/>
    <col min="9051" max="9051" width="18.5703125" style="86" customWidth="1"/>
    <col min="9052" max="9052" width="3.5703125" style="86" customWidth="1"/>
    <col min="9053" max="9053" width="3" style="86" customWidth="1"/>
    <col min="9054" max="9054" width="8.140625" style="86" customWidth="1"/>
    <col min="9055" max="9060" width="0" style="86" hidden="1" customWidth="1"/>
    <col min="9061" max="9061" width="7.5703125" style="86" customWidth="1"/>
    <col min="9062" max="9082" width="0" style="86" hidden="1" customWidth="1"/>
    <col min="9083" max="9083" width="7.85546875" style="86" customWidth="1"/>
    <col min="9084" max="9100" width="0" style="86" hidden="1" customWidth="1"/>
    <col min="9101" max="9101" width="7.5703125" style="86" customWidth="1"/>
    <col min="9102" max="9121" width="0" style="86" hidden="1" customWidth="1"/>
    <col min="9122" max="9122" width="7.5703125" style="86" customWidth="1"/>
    <col min="9123" max="9141" width="0" style="86" hidden="1" customWidth="1"/>
    <col min="9142" max="9142" width="8.28515625" style="86" customWidth="1"/>
    <col min="9143" max="9153" width="0" style="86" hidden="1" customWidth="1"/>
    <col min="9154" max="9156" width="8.140625" style="86" customWidth="1"/>
    <col min="9157" max="9157" width="7.42578125" style="86" customWidth="1"/>
    <col min="9158" max="9158" width="5.7109375" style="86" customWidth="1"/>
    <col min="9159" max="9159" width="6.42578125" style="86" customWidth="1"/>
    <col min="9160" max="9160" width="5.7109375" style="86" customWidth="1"/>
    <col min="9161" max="9161" width="5.42578125" style="86" customWidth="1"/>
    <col min="9162" max="9162" width="5.28515625" style="86" customWidth="1"/>
    <col min="9163" max="9163" width="5.42578125" style="86" customWidth="1"/>
    <col min="9164" max="9164" width="5.28515625" style="86" customWidth="1"/>
    <col min="9165" max="9165" width="5.85546875" style="86" customWidth="1"/>
    <col min="9166" max="9166" width="6.140625" style="86" customWidth="1"/>
    <col min="9167" max="9306" width="9.140625" style="86"/>
    <col min="9307" max="9307" width="18.5703125" style="86" customWidth="1"/>
    <col min="9308" max="9308" width="3.5703125" style="86" customWidth="1"/>
    <col min="9309" max="9309" width="3" style="86" customWidth="1"/>
    <col min="9310" max="9310" width="8.140625" style="86" customWidth="1"/>
    <col min="9311" max="9316" width="0" style="86" hidden="1" customWidth="1"/>
    <col min="9317" max="9317" width="7.5703125" style="86" customWidth="1"/>
    <col min="9318" max="9338" width="0" style="86" hidden="1" customWidth="1"/>
    <col min="9339" max="9339" width="7.85546875" style="86" customWidth="1"/>
    <col min="9340" max="9356" width="0" style="86" hidden="1" customWidth="1"/>
    <col min="9357" max="9357" width="7.5703125" style="86" customWidth="1"/>
    <col min="9358" max="9377" width="0" style="86" hidden="1" customWidth="1"/>
    <col min="9378" max="9378" width="7.5703125" style="86" customWidth="1"/>
    <col min="9379" max="9397" width="0" style="86" hidden="1" customWidth="1"/>
    <col min="9398" max="9398" width="8.28515625" style="86" customWidth="1"/>
    <col min="9399" max="9409" width="0" style="86" hidden="1" customWidth="1"/>
    <col min="9410" max="9412" width="8.140625" style="86" customWidth="1"/>
    <col min="9413" max="9413" width="7.42578125" style="86" customWidth="1"/>
    <col min="9414" max="9414" width="5.7109375" style="86" customWidth="1"/>
    <col min="9415" max="9415" width="6.42578125" style="86" customWidth="1"/>
    <col min="9416" max="9416" width="5.7109375" style="86" customWidth="1"/>
    <col min="9417" max="9417" width="5.42578125" style="86" customWidth="1"/>
    <col min="9418" max="9418" width="5.28515625" style="86" customWidth="1"/>
    <col min="9419" max="9419" width="5.42578125" style="86" customWidth="1"/>
    <col min="9420" max="9420" width="5.28515625" style="86" customWidth="1"/>
    <col min="9421" max="9421" width="5.85546875" style="86" customWidth="1"/>
    <col min="9422" max="9422" width="6.140625" style="86" customWidth="1"/>
    <col min="9423" max="9562" width="9.140625" style="86"/>
    <col min="9563" max="9563" width="18.5703125" style="86" customWidth="1"/>
    <col min="9564" max="9564" width="3.5703125" style="86" customWidth="1"/>
    <col min="9565" max="9565" width="3" style="86" customWidth="1"/>
    <col min="9566" max="9566" width="8.140625" style="86" customWidth="1"/>
    <col min="9567" max="9572" width="0" style="86" hidden="1" customWidth="1"/>
    <col min="9573" max="9573" width="7.5703125" style="86" customWidth="1"/>
    <col min="9574" max="9594" width="0" style="86" hidden="1" customWidth="1"/>
    <col min="9595" max="9595" width="7.85546875" style="86" customWidth="1"/>
    <col min="9596" max="9612" width="0" style="86" hidden="1" customWidth="1"/>
    <col min="9613" max="9613" width="7.5703125" style="86" customWidth="1"/>
    <col min="9614" max="9633" width="0" style="86" hidden="1" customWidth="1"/>
    <col min="9634" max="9634" width="7.5703125" style="86" customWidth="1"/>
    <col min="9635" max="9653" width="0" style="86" hidden="1" customWidth="1"/>
    <col min="9654" max="9654" width="8.28515625" style="86" customWidth="1"/>
    <col min="9655" max="9665" width="0" style="86" hidden="1" customWidth="1"/>
    <col min="9666" max="9668" width="8.140625" style="86" customWidth="1"/>
    <col min="9669" max="9669" width="7.42578125" style="86" customWidth="1"/>
    <col min="9670" max="9670" width="5.7109375" style="86" customWidth="1"/>
    <col min="9671" max="9671" width="6.42578125" style="86" customWidth="1"/>
    <col min="9672" max="9672" width="5.7109375" style="86" customWidth="1"/>
    <col min="9673" max="9673" width="5.42578125" style="86" customWidth="1"/>
    <col min="9674" max="9674" width="5.28515625" style="86" customWidth="1"/>
    <col min="9675" max="9675" width="5.42578125" style="86" customWidth="1"/>
    <col min="9676" max="9676" width="5.28515625" style="86" customWidth="1"/>
    <col min="9677" max="9677" width="5.85546875" style="86" customWidth="1"/>
    <col min="9678" max="9678" width="6.140625" style="86" customWidth="1"/>
    <col min="9679" max="9818" width="9.140625" style="86"/>
    <col min="9819" max="9819" width="18.5703125" style="86" customWidth="1"/>
    <col min="9820" max="9820" width="3.5703125" style="86" customWidth="1"/>
    <col min="9821" max="9821" width="3" style="86" customWidth="1"/>
    <col min="9822" max="9822" width="8.140625" style="86" customWidth="1"/>
    <col min="9823" max="9828" width="0" style="86" hidden="1" customWidth="1"/>
    <col min="9829" max="9829" width="7.5703125" style="86" customWidth="1"/>
    <col min="9830" max="9850" width="0" style="86" hidden="1" customWidth="1"/>
    <col min="9851" max="9851" width="7.85546875" style="86" customWidth="1"/>
    <col min="9852" max="9868" width="0" style="86" hidden="1" customWidth="1"/>
    <col min="9869" max="9869" width="7.5703125" style="86" customWidth="1"/>
    <col min="9870" max="9889" width="0" style="86" hidden="1" customWidth="1"/>
    <col min="9890" max="9890" width="7.5703125" style="86" customWidth="1"/>
    <col min="9891" max="9909" width="0" style="86" hidden="1" customWidth="1"/>
    <col min="9910" max="9910" width="8.28515625" style="86" customWidth="1"/>
    <col min="9911" max="9921" width="0" style="86" hidden="1" customWidth="1"/>
    <col min="9922" max="9924" width="8.140625" style="86" customWidth="1"/>
    <col min="9925" max="9925" width="7.42578125" style="86" customWidth="1"/>
    <col min="9926" max="9926" width="5.7109375" style="86" customWidth="1"/>
    <col min="9927" max="9927" width="6.42578125" style="86" customWidth="1"/>
    <col min="9928" max="9928" width="5.7109375" style="86" customWidth="1"/>
    <col min="9929" max="9929" width="5.42578125" style="86" customWidth="1"/>
    <col min="9930" max="9930" width="5.28515625" style="86" customWidth="1"/>
    <col min="9931" max="9931" width="5.42578125" style="86" customWidth="1"/>
    <col min="9932" max="9932" width="5.28515625" style="86" customWidth="1"/>
    <col min="9933" max="9933" width="5.85546875" style="86" customWidth="1"/>
    <col min="9934" max="9934" width="6.140625" style="86" customWidth="1"/>
    <col min="9935" max="10074" width="9.140625" style="86"/>
    <col min="10075" max="10075" width="18.5703125" style="86" customWidth="1"/>
    <col min="10076" max="10076" width="3.5703125" style="86" customWidth="1"/>
    <col min="10077" max="10077" width="3" style="86" customWidth="1"/>
    <col min="10078" max="10078" width="8.140625" style="86" customWidth="1"/>
    <col min="10079" max="10084" width="0" style="86" hidden="1" customWidth="1"/>
    <col min="10085" max="10085" width="7.5703125" style="86" customWidth="1"/>
    <col min="10086" max="10106" width="0" style="86" hidden="1" customWidth="1"/>
    <col min="10107" max="10107" width="7.85546875" style="86" customWidth="1"/>
    <col min="10108" max="10124" width="0" style="86" hidden="1" customWidth="1"/>
    <col min="10125" max="10125" width="7.5703125" style="86" customWidth="1"/>
    <col min="10126" max="10145" width="0" style="86" hidden="1" customWidth="1"/>
    <col min="10146" max="10146" width="7.5703125" style="86" customWidth="1"/>
    <col min="10147" max="10165" width="0" style="86" hidden="1" customWidth="1"/>
    <col min="10166" max="10166" width="8.28515625" style="86" customWidth="1"/>
    <col min="10167" max="10177" width="0" style="86" hidden="1" customWidth="1"/>
    <col min="10178" max="10180" width="8.140625" style="86" customWidth="1"/>
    <col min="10181" max="10181" width="7.42578125" style="86" customWidth="1"/>
    <col min="10182" max="10182" width="5.7109375" style="86" customWidth="1"/>
    <col min="10183" max="10183" width="6.42578125" style="86" customWidth="1"/>
    <col min="10184" max="10184" width="5.7109375" style="86" customWidth="1"/>
    <col min="10185" max="10185" width="5.42578125" style="86" customWidth="1"/>
    <col min="10186" max="10186" width="5.28515625" style="86" customWidth="1"/>
    <col min="10187" max="10187" width="5.42578125" style="86" customWidth="1"/>
    <col min="10188" max="10188" width="5.28515625" style="86" customWidth="1"/>
    <col min="10189" max="10189" width="5.85546875" style="86" customWidth="1"/>
    <col min="10190" max="10190" width="6.140625" style="86" customWidth="1"/>
    <col min="10191" max="10330" width="9.140625" style="86"/>
    <col min="10331" max="10331" width="18.5703125" style="86" customWidth="1"/>
    <col min="10332" max="10332" width="3.5703125" style="86" customWidth="1"/>
    <col min="10333" max="10333" width="3" style="86" customWidth="1"/>
    <col min="10334" max="10334" width="8.140625" style="86" customWidth="1"/>
    <col min="10335" max="10340" width="0" style="86" hidden="1" customWidth="1"/>
    <col min="10341" max="10341" width="7.5703125" style="86" customWidth="1"/>
    <col min="10342" max="10362" width="0" style="86" hidden="1" customWidth="1"/>
    <col min="10363" max="10363" width="7.85546875" style="86" customWidth="1"/>
    <col min="10364" max="10380" width="0" style="86" hidden="1" customWidth="1"/>
    <col min="10381" max="10381" width="7.5703125" style="86" customWidth="1"/>
    <col min="10382" max="10401" width="0" style="86" hidden="1" customWidth="1"/>
    <col min="10402" max="10402" width="7.5703125" style="86" customWidth="1"/>
    <col min="10403" max="10421" width="0" style="86" hidden="1" customWidth="1"/>
    <col min="10422" max="10422" width="8.28515625" style="86" customWidth="1"/>
    <col min="10423" max="10433" width="0" style="86" hidden="1" customWidth="1"/>
    <col min="10434" max="10436" width="8.140625" style="86" customWidth="1"/>
    <col min="10437" max="10437" width="7.42578125" style="86" customWidth="1"/>
    <col min="10438" max="10438" width="5.7109375" style="86" customWidth="1"/>
    <col min="10439" max="10439" width="6.42578125" style="86" customWidth="1"/>
    <col min="10440" max="10440" width="5.7109375" style="86" customWidth="1"/>
    <col min="10441" max="10441" width="5.42578125" style="86" customWidth="1"/>
    <col min="10442" max="10442" width="5.28515625" style="86" customWidth="1"/>
    <col min="10443" max="10443" width="5.42578125" style="86" customWidth="1"/>
    <col min="10444" max="10444" width="5.28515625" style="86" customWidth="1"/>
    <col min="10445" max="10445" width="5.85546875" style="86" customWidth="1"/>
    <col min="10446" max="10446" width="6.140625" style="86" customWidth="1"/>
    <col min="10447" max="10586" width="9.140625" style="86"/>
    <col min="10587" max="10587" width="18.5703125" style="86" customWidth="1"/>
    <col min="10588" max="10588" width="3.5703125" style="86" customWidth="1"/>
    <col min="10589" max="10589" width="3" style="86" customWidth="1"/>
    <col min="10590" max="10590" width="8.140625" style="86" customWidth="1"/>
    <col min="10591" max="10596" width="0" style="86" hidden="1" customWidth="1"/>
    <col min="10597" max="10597" width="7.5703125" style="86" customWidth="1"/>
    <col min="10598" max="10618" width="0" style="86" hidden="1" customWidth="1"/>
    <col min="10619" max="10619" width="7.85546875" style="86" customWidth="1"/>
    <col min="10620" max="10636" width="0" style="86" hidden="1" customWidth="1"/>
    <col min="10637" max="10637" width="7.5703125" style="86" customWidth="1"/>
    <col min="10638" max="10657" width="0" style="86" hidden="1" customWidth="1"/>
    <col min="10658" max="10658" width="7.5703125" style="86" customWidth="1"/>
    <col min="10659" max="10677" width="0" style="86" hidden="1" customWidth="1"/>
    <col min="10678" max="10678" width="8.28515625" style="86" customWidth="1"/>
    <col min="10679" max="10689" width="0" style="86" hidden="1" customWidth="1"/>
    <col min="10690" max="10692" width="8.140625" style="86" customWidth="1"/>
    <col min="10693" max="10693" width="7.42578125" style="86" customWidth="1"/>
    <col min="10694" max="10694" width="5.7109375" style="86" customWidth="1"/>
    <col min="10695" max="10695" width="6.42578125" style="86" customWidth="1"/>
    <col min="10696" max="10696" width="5.7109375" style="86" customWidth="1"/>
    <col min="10697" max="10697" width="5.42578125" style="86" customWidth="1"/>
    <col min="10698" max="10698" width="5.28515625" style="86" customWidth="1"/>
    <col min="10699" max="10699" width="5.42578125" style="86" customWidth="1"/>
    <col min="10700" max="10700" width="5.28515625" style="86" customWidth="1"/>
    <col min="10701" max="10701" width="5.85546875" style="86" customWidth="1"/>
    <col min="10702" max="10702" width="6.140625" style="86" customWidth="1"/>
    <col min="10703" max="10842" width="9.140625" style="86"/>
    <col min="10843" max="10843" width="18.5703125" style="86" customWidth="1"/>
    <col min="10844" max="10844" width="3.5703125" style="86" customWidth="1"/>
    <col min="10845" max="10845" width="3" style="86" customWidth="1"/>
    <col min="10846" max="10846" width="8.140625" style="86" customWidth="1"/>
    <col min="10847" max="10852" width="0" style="86" hidden="1" customWidth="1"/>
    <col min="10853" max="10853" width="7.5703125" style="86" customWidth="1"/>
    <col min="10854" max="10874" width="0" style="86" hidden="1" customWidth="1"/>
    <col min="10875" max="10875" width="7.85546875" style="86" customWidth="1"/>
    <col min="10876" max="10892" width="0" style="86" hidden="1" customWidth="1"/>
    <col min="10893" max="10893" width="7.5703125" style="86" customWidth="1"/>
    <col min="10894" max="10913" width="0" style="86" hidden="1" customWidth="1"/>
    <col min="10914" max="10914" width="7.5703125" style="86" customWidth="1"/>
    <col min="10915" max="10933" width="0" style="86" hidden="1" customWidth="1"/>
    <col min="10934" max="10934" width="8.28515625" style="86" customWidth="1"/>
    <col min="10935" max="10945" width="0" style="86" hidden="1" customWidth="1"/>
    <col min="10946" max="10948" width="8.140625" style="86" customWidth="1"/>
    <col min="10949" max="10949" width="7.42578125" style="86" customWidth="1"/>
    <col min="10950" max="10950" width="5.7109375" style="86" customWidth="1"/>
    <col min="10951" max="10951" width="6.42578125" style="86" customWidth="1"/>
    <col min="10952" max="10952" width="5.7109375" style="86" customWidth="1"/>
    <col min="10953" max="10953" width="5.42578125" style="86" customWidth="1"/>
    <col min="10954" max="10954" width="5.28515625" style="86" customWidth="1"/>
    <col min="10955" max="10955" width="5.42578125" style="86" customWidth="1"/>
    <col min="10956" max="10956" width="5.28515625" style="86" customWidth="1"/>
    <col min="10957" max="10957" width="5.85546875" style="86" customWidth="1"/>
    <col min="10958" max="10958" width="6.140625" style="86" customWidth="1"/>
    <col min="10959" max="11098" width="9.140625" style="86"/>
    <col min="11099" max="11099" width="18.5703125" style="86" customWidth="1"/>
    <col min="11100" max="11100" width="3.5703125" style="86" customWidth="1"/>
    <col min="11101" max="11101" width="3" style="86" customWidth="1"/>
    <col min="11102" max="11102" width="8.140625" style="86" customWidth="1"/>
    <col min="11103" max="11108" width="0" style="86" hidden="1" customWidth="1"/>
    <col min="11109" max="11109" width="7.5703125" style="86" customWidth="1"/>
    <col min="11110" max="11130" width="0" style="86" hidden="1" customWidth="1"/>
    <col min="11131" max="11131" width="7.85546875" style="86" customWidth="1"/>
    <col min="11132" max="11148" width="0" style="86" hidden="1" customWidth="1"/>
    <col min="11149" max="11149" width="7.5703125" style="86" customWidth="1"/>
    <col min="11150" max="11169" width="0" style="86" hidden="1" customWidth="1"/>
    <col min="11170" max="11170" width="7.5703125" style="86" customWidth="1"/>
    <col min="11171" max="11189" width="0" style="86" hidden="1" customWidth="1"/>
    <col min="11190" max="11190" width="8.28515625" style="86" customWidth="1"/>
    <col min="11191" max="11201" width="0" style="86" hidden="1" customWidth="1"/>
    <col min="11202" max="11204" width="8.140625" style="86" customWidth="1"/>
    <col min="11205" max="11205" width="7.42578125" style="86" customWidth="1"/>
    <col min="11206" max="11206" width="5.7109375" style="86" customWidth="1"/>
    <col min="11207" max="11207" width="6.42578125" style="86" customWidth="1"/>
    <col min="11208" max="11208" width="5.7109375" style="86" customWidth="1"/>
    <col min="11209" max="11209" width="5.42578125" style="86" customWidth="1"/>
    <col min="11210" max="11210" width="5.28515625" style="86" customWidth="1"/>
    <col min="11211" max="11211" width="5.42578125" style="86" customWidth="1"/>
    <col min="11212" max="11212" width="5.28515625" style="86" customWidth="1"/>
    <col min="11213" max="11213" width="5.85546875" style="86" customWidth="1"/>
    <col min="11214" max="11214" width="6.140625" style="86" customWidth="1"/>
    <col min="11215" max="11354" width="9.140625" style="86"/>
    <col min="11355" max="11355" width="18.5703125" style="86" customWidth="1"/>
    <col min="11356" max="11356" width="3.5703125" style="86" customWidth="1"/>
    <col min="11357" max="11357" width="3" style="86" customWidth="1"/>
    <col min="11358" max="11358" width="8.140625" style="86" customWidth="1"/>
    <col min="11359" max="11364" width="0" style="86" hidden="1" customWidth="1"/>
    <col min="11365" max="11365" width="7.5703125" style="86" customWidth="1"/>
    <col min="11366" max="11386" width="0" style="86" hidden="1" customWidth="1"/>
    <col min="11387" max="11387" width="7.85546875" style="86" customWidth="1"/>
    <col min="11388" max="11404" width="0" style="86" hidden="1" customWidth="1"/>
    <col min="11405" max="11405" width="7.5703125" style="86" customWidth="1"/>
    <col min="11406" max="11425" width="0" style="86" hidden="1" customWidth="1"/>
    <col min="11426" max="11426" width="7.5703125" style="86" customWidth="1"/>
    <col min="11427" max="11445" width="0" style="86" hidden="1" customWidth="1"/>
    <col min="11446" max="11446" width="8.28515625" style="86" customWidth="1"/>
    <col min="11447" max="11457" width="0" style="86" hidden="1" customWidth="1"/>
    <col min="11458" max="11460" width="8.140625" style="86" customWidth="1"/>
    <col min="11461" max="11461" width="7.42578125" style="86" customWidth="1"/>
    <col min="11462" max="11462" width="5.7109375" style="86" customWidth="1"/>
    <col min="11463" max="11463" width="6.42578125" style="86" customWidth="1"/>
    <col min="11464" max="11464" width="5.7109375" style="86" customWidth="1"/>
    <col min="11465" max="11465" width="5.42578125" style="86" customWidth="1"/>
    <col min="11466" max="11466" width="5.28515625" style="86" customWidth="1"/>
    <col min="11467" max="11467" width="5.42578125" style="86" customWidth="1"/>
    <col min="11468" max="11468" width="5.28515625" style="86" customWidth="1"/>
    <col min="11469" max="11469" width="5.85546875" style="86" customWidth="1"/>
    <col min="11470" max="11470" width="6.140625" style="86" customWidth="1"/>
    <col min="11471" max="11610" width="9.140625" style="86"/>
    <col min="11611" max="11611" width="18.5703125" style="86" customWidth="1"/>
    <col min="11612" max="11612" width="3.5703125" style="86" customWidth="1"/>
    <col min="11613" max="11613" width="3" style="86" customWidth="1"/>
    <col min="11614" max="11614" width="8.140625" style="86" customWidth="1"/>
    <col min="11615" max="11620" width="0" style="86" hidden="1" customWidth="1"/>
    <col min="11621" max="11621" width="7.5703125" style="86" customWidth="1"/>
    <col min="11622" max="11642" width="0" style="86" hidden="1" customWidth="1"/>
    <col min="11643" max="11643" width="7.85546875" style="86" customWidth="1"/>
    <col min="11644" max="11660" width="0" style="86" hidden="1" customWidth="1"/>
    <col min="11661" max="11661" width="7.5703125" style="86" customWidth="1"/>
    <col min="11662" max="11681" width="0" style="86" hidden="1" customWidth="1"/>
    <col min="11682" max="11682" width="7.5703125" style="86" customWidth="1"/>
    <col min="11683" max="11701" width="0" style="86" hidden="1" customWidth="1"/>
    <col min="11702" max="11702" width="8.28515625" style="86" customWidth="1"/>
    <col min="11703" max="11713" width="0" style="86" hidden="1" customWidth="1"/>
    <col min="11714" max="11716" width="8.140625" style="86" customWidth="1"/>
    <col min="11717" max="11717" width="7.42578125" style="86" customWidth="1"/>
    <col min="11718" max="11718" width="5.7109375" style="86" customWidth="1"/>
    <col min="11719" max="11719" width="6.42578125" style="86" customWidth="1"/>
    <col min="11720" max="11720" width="5.7109375" style="86" customWidth="1"/>
    <col min="11721" max="11721" width="5.42578125" style="86" customWidth="1"/>
    <col min="11722" max="11722" width="5.28515625" style="86" customWidth="1"/>
    <col min="11723" max="11723" width="5.42578125" style="86" customWidth="1"/>
    <col min="11724" max="11724" width="5.28515625" style="86" customWidth="1"/>
    <col min="11725" max="11725" width="5.85546875" style="86" customWidth="1"/>
    <col min="11726" max="11726" width="6.140625" style="86" customWidth="1"/>
    <col min="11727" max="11866" width="9.140625" style="86"/>
    <col min="11867" max="11867" width="18.5703125" style="86" customWidth="1"/>
    <col min="11868" max="11868" width="3.5703125" style="86" customWidth="1"/>
    <col min="11869" max="11869" width="3" style="86" customWidth="1"/>
    <col min="11870" max="11870" width="8.140625" style="86" customWidth="1"/>
    <col min="11871" max="11876" width="0" style="86" hidden="1" customWidth="1"/>
    <col min="11877" max="11877" width="7.5703125" style="86" customWidth="1"/>
    <col min="11878" max="11898" width="0" style="86" hidden="1" customWidth="1"/>
    <col min="11899" max="11899" width="7.85546875" style="86" customWidth="1"/>
    <col min="11900" max="11916" width="0" style="86" hidden="1" customWidth="1"/>
    <col min="11917" max="11917" width="7.5703125" style="86" customWidth="1"/>
    <col min="11918" max="11937" width="0" style="86" hidden="1" customWidth="1"/>
    <col min="11938" max="11938" width="7.5703125" style="86" customWidth="1"/>
    <col min="11939" max="11957" width="0" style="86" hidden="1" customWidth="1"/>
    <col min="11958" max="11958" width="8.28515625" style="86" customWidth="1"/>
    <col min="11959" max="11969" width="0" style="86" hidden="1" customWidth="1"/>
    <col min="11970" max="11972" width="8.140625" style="86" customWidth="1"/>
    <col min="11973" max="11973" width="7.42578125" style="86" customWidth="1"/>
    <col min="11974" max="11974" width="5.7109375" style="86" customWidth="1"/>
    <col min="11975" max="11975" width="6.42578125" style="86" customWidth="1"/>
    <col min="11976" max="11976" width="5.7109375" style="86" customWidth="1"/>
    <col min="11977" max="11977" width="5.42578125" style="86" customWidth="1"/>
    <col min="11978" max="11978" width="5.28515625" style="86" customWidth="1"/>
    <col min="11979" max="11979" width="5.42578125" style="86" customWidth="1"/>
    <col min="11980" max="11980" width="5.28515625" style="86" customWidth="1"/>
    <col min="11981" max="11981" width="5.85546875" style="86" customWidth="1"/>
    <col min="11982" max="11982" width="6.140625" style="86" customWidth="1"/>
    <col min="11983" max="12122" width="9.140625" style="86"/>
    <col min="12123" max="12123" width="18.5703125" style="86" customWidth="1"/>
    <col min="12124" max="12124" width="3.5703125" style="86" customWidth="1"/>
    <col min="12125" max="12125" width="3" style="86" customWidth="1"/>
    <col min="12126" max="12126" width="8.140625" style="86" customWidth="1"/>
    <col min="12127" max="12132" width="0" style="86" hidden="1" customWidth="1"/>
    <col min="12133" max="12133" width="7.5703125" style="86" customWidth="1"/>
    <col min="12134" max="12154" width="0" style="86" hidden="1" customWidth="1"/>
    <col min="12155" max="12155" width="7.85546875" style="86" customWidth="1"/>
    <col min="12156" max="12172" width="0" style="86" hidden="1" customWidth="1"/>
    <col min="12173" max="12173" width="7.5703125" style="86" customWidth="1"/>
    <col min="12174" max="12193" width="0" style="86" hidden="1" customWidth="1"/>
    <col min="12194" max="12194" width="7.5703125" style="86" customWidth="1"/>
    <col min="12195" max="12213" width="0" style="86" hidden="1" customWidth="1"/>
    <col min="12214" max="12214" width="8.28515625" style="86" customWidth="1"/>
    <col min="12215" max="12225" width="0" style="86" hidden="1" customWidth="1"/>
    <col min="12226" max="12228" width="8.140625" style="86" customWidth="1"/>
    <col min="12229" max="12229" width="7.42578125" style="86" customWidth="1"/>
    <col min="12230" max="12230" width="5.7109375" style="86" customWidth="1"/>
    <col min="12231" max="12231" width="6.42578125" style="86" customWidth="1"/>
    <col min="12232" max="12232" width="5.7109375" style="86" customWidth="1"/>
    <col min="12233" max="12233" width="5.42578125" style="86" customWidth="1"/>
    <col min="12234" max="12234" width="5.28515625" style="86" customWidth="1"/>
    <col min="12235" max="12235" width="5.42578125" style="86" customWidth="1"/>
    <col min="12236" max="12236" width="5.28515625" style="86" customWidth="1"/>
    <col min="12237" max="12237" width="5.85546875" style="86" customWidth="1"/>
    <col min="12238" max="12238" width="6.140625" style="86" customWidth="1"/>
    <col min="12239" max="12378" width="9.140625" style="86"/>
    <col min="12379" max="12379" width="18.5703125" style="86" customWidth="1"/>
    <col min="12380" max="12380" width="3.5703125" style="86" customWidth="1"/>
    <col min="12381" max="12381" width="3" style="86" customWidth="1"/>
    <col min="12382" max="12382" width="8.140625" style="86" customWidth="1"/>
    <col min="12383" max="12388" width="0" style="86" hidden="1" customWidth="1"/>
    <col min="12389" max="12389" width="7.5703125" style="86" customWidth="1"/>
    <col min="12390" max="12410" width="0" style="86" hidden="1" customWidth="1"/>
    <col min="12411" max="12411" width="7.85546875" style="86" customWidth="1"/>
    <col min="12412" max="12428" width="0" style="86" hidden="1" customWidth="1"/>
    <col min="12429" max="12429" width="7.5703125" style="86" customWidth="1"/>
    <col min="12430" max="12449" width="0" style="86" hidden="1" customWidth="1"/>
    <col min="12450" max="12450" width="7.5703125" style="86" customWidth="1"/>
    <col min="12451" max="12469" width="0" style="86" hidden="1" customWidth="1"/>
    <col min="12470" max="12470" width="8.28515625" style="86" customWidth="1"/>
    <col min="12471" max="12481" width="0" style="86" hidden="1" customWidth="1"/>
    <col min="12482" max="12484" width="8.140625" style="86" customWidth="1"/>
    <col min="12485" max="12485" width="7.42578125" style="86" customWidth="1"/>
    <col min="12486" max="12486" width="5.7109375" style="86" customWidth="1"/>
    <col min="12487" max="12487" width="6.42578125" style="86" customWidth="1"/>
    <col min="12488" max="12488" width="5.7109375" style="86" customWidth="1"/>
    <col min="12489" max="12489" width="5.42578125" style="86" customWidth="1"/>
    <col min="12490" max="12490" width="5.28515625" style="86" customWidth="1"/>
    <col min="12491" max="12491" width="5.42578125" style="86" customWidth="1"/>
    <col min="12492" max="12492" width="5.28515625" style="86" customWidth="1"/>
    <col min="12493" max="12493" width="5.85546875" style="86" customWidth="1"/>
    <col min="12494" max="12494" width="6.140625" style="86" customWidth="1"/>
    <col min="12495" max="12634" width="9.140625" style="86"/>
    <col min="12635" max="12635" width="18.5703125" style="86" customWidth="1"/>
    <col min="12636" max="12636" width="3.5703125" style="86" customWidth="1"/>
    <col min="12637" max="12637" width="3" style="86" customWidth="1"/>
    <col min="12638" max="12638" width="8.140625" style="86" customWidth="1"/>
    <col min="12639" max="12644" width="0" style="86" hidden="1" customWidth="1"/>
    <col min="12645" max="12645" width="7.5703125" style="86" customWidth="1"/>
    <col min="12646" max="12666" width="0" style="86" hidden="1" customWidth="1"/>
    <col min="12667" max="12667" width="7.85546875" style="86" customWidth="1"/>
    <col min="12668" max="12684" width="0" style="86" hidden="1" customWidth="1"/>
    <col min="12685" max="12685" width="7.5703125" style="86" customWidth="1"/>
    <col min="12686" max="12705" width="0" style="86" hidden="1" customWidth="1"/>
    <col min="12706" max="12706" width="7.5703125" style="86" customWidth="1"/>
    <col min="12707" max="12725" width="0" style="86" hidden="1" customWidth="1"/>
    <col min="12726" max="12726" width="8.28515625" style="86" customWidth="1"/>
    <col min="12727" max="12737" width="0" style="86" hidden="1" customWidth="1"/>
    <col min="12738" max="12740" width="8.140625" style="86" customWidth="1"/>
    <col min="12741" max="12741" width="7.42578125" style="86" customWidth="1"/>
    <col min="12742" max="12742" width="5.7109375" style="86" customWidth="1"/>
    <col min="12743" max="12743" width="6.42578125" style="86" customWidth="1"/>
    <col min="12744" max="12744" width="5.7109375" style="86" customWidth="1"/>
    <col min="12745" max="12745" width="5.42578125" style="86" customWidth="1"/>
    <col min="12746" max="12746" width="5.28515625" style="86" customWidth="1"/>
    <col min="12747" max="12747" width="5.42578125" style="86" customWidth="1"/>
    <col min="12748" max="12748" width="5.28515625" style="86" customWidth="1"/>
    <col min="12749" max="12749" width="5.85546875" style="86" customWidth="1"/>
    <col min="12750" max="12750" width="6.140625" style="86" customWidth="1"/>
    <col min="12751" max="12890" width="9.140625" style="86"/>
    <col min="12891" max="12891" width="18.5703125" style="86" customWidth="1"/>
    <col min="12892" max="12892" width="3.5703125" style="86" customWidth="1"/>
    <col min="12893" max="12893" width="3" style="86" customWidth="1"/>
    <col min="12894" max="12894" width="8.140625" style="86" customWidth="1"/>
    <col min="12895" max="12900" width="0" style="86" hidden="1" customWidth="1"/>
    <col min="12901" max="12901" width="7.5703125" style="86" customWidth="1"/>
    <col min="12902" max="12922" width="0" style="86" hidden="1" customWidth="1"/>
    <col min="12923" max="12923" width="7.85546875" style="86" customWidth="1"/>
    <col min="12924" max="12940" width="0" style="86" hidden="1" customWidth="1"/>
    <col min="12941" max="12941" width="7.5703125" style="86" customWidth="1"/>
    <col min="12942" max="12961" width="0" style="86" hidden="1" customWidth="1"/>
    <col min="12962" max="12962" width="7.5703125" style="86" customWidth="1"/>
    <col min="12963" max="12981" width="0" style="86" hidden="1" customWidth="1"/>
    <col min="12982" max="12982" width="8.28515625" style="86" customWidth="1"/>
    <col min="12983" max="12993" width="0" style="86" hidden="1" customWidth="1"/>
    <col min="12994" max="12996" width="8.140625" style="86" customWidth="1"/>
    <col min="12997" max="12997" width="7.42578125" style="86" customWidth="1"/>
    <col min="12998" max="12998" width="5.7109375" style="86" customWidth="1"/>
    <col min="12999" max="12999" width="6.42578125" style="86" customWidth="1"/>
    <col min="13000" max="13000" width="5.7109375" style="86" customWidth="1"/>
    <col min="13001" max="13001" width="5.42578125" style="86" customWidth="1"/>
    <col min="13002" max="13002" width="5.28515625" style="86" customWidth="1"/>
    <col min="13003" max="13003" width="5.42578125" style="86" customWidth="1"/>
    <col min="13004" max="13004" width="5.28515625" style="86" customWidth="1"/>
    <col min="13005" max="13005" width="5.85546875" style="86" customWidth="1"/>
    <col min="13006" max="13006" width="6.140625" style="86" customWidth="1"/>
    <col min="13007" max="13146" width="9.140625" style="86"/>
    <col min="13147" max="13147" width="18.5703125" style="86" customWidth="1"/>
    <col min="13148" max="13148" width="3.5703125" style="86" customWidth="1"/>
    <col min="13149" max="13149" width="3" style="86" customWidth="1"/>
    <col min="13150" max="13150" width="8.140625" style="86" customWidth="1"/>
    <col min="13151" max="13156" width="0" style="86" hidden="1" customWidth="1"/>
    <col min="13157" max="13157" width="7.5703125" style="86" customWidth="1"/>
    <col min="13158" max="13178" width="0" style="86" hidden="1" customWidth="1"/>
    <col min="13179" max="13179" width="7.85546875" style="86" customWidth="1"/>
    <col min="13180" max="13196" width="0" style="86" hidden="1" customWidth="1"/>
    <col min="13197" max="13197" width="7.5703125" style="86" customWidth="1"/>
    <col min="13198" max="13217" width="0" style="86" hidden="1" customWidth="1"/>
    <col min="13218" max="13218" width="7.5703125" style="86" customWidth="1"/>
    <col min="13219" max="13237" width="0" style="86" hidden="1" customWidth="1"/>
    <col min="13238" max="13238" width="8.28515625" style="86" customWidth="1"/>
    <col min="13239" max="13249" width="0" style="86" hidden="1" customWidth="1"/>
    <col min="13250" max="13252" width="8.140625" style="86" customWidth="1"/>
    <col min="13253" max="13253" width="7.42578125" style="86" customWidth="1"/>
    <col min="13254" max="13254" width="5.7109375" style="86" customWidth="1"/>
    <col min="13255" max="13255" width="6.42578125" style="86" customWidth="1"/>
    <col min="13256" max="13256" width="5.7109375" style="86" customWidth="1"/>
    <col min="13257" max="13257" width="5.42578125" style="86" customWidth="1"/>
    <col min="13258" max="13258" width="5.28515625" style="86" customWidth="1"/>
    <col min="13259" max="13259" width="5.42578125" style="86" customWidth="1"/>
    <col min="13260" max="13260" width="5.28515625" style="86" customWidth="1"/>
    <col min="13261" max="13261" width="5.85546875" style="86" customWidth="1"/>
    <col min="13262" max="13262" width="6.140625" style="86" customWidth="1"/>
    <col min="13263" max="13402" width="9.140625" style="86"/>
    <col min="13403" max="13403" width="18.5703125" style="86" customWidth="1"/>
    <col min="13404" max="13404" width="3.5703125" style="86" customWidth="1"/>
    <col min="13405" max="13405" width="3" style="86" customWidth="1"/>
    <col min="13406" max="13406" width="8.140625" style="86" customWidth="1"/>
    <col min="13407" max="13412" width="0" style="86" hidden="1" customWidth="1"/>
    <col min="13413" max="13413" width="7.5703125" style="86" customWidth="1"/>
    <col min="13414" max="13434" width="0" style="86" hidden="1" customWidth="1"/>
    <col min="13435" max="13435" width="7.85546875" style="86" customWidth="1"/>
    <col min="13436" max="13452" width="0" style="86" hidden="1" customWidth="1"/>
    <col min="13453" max="13453" width="7.5703125" style="86" customWidth="1"/>
    <col min="13454" max="13473" width="0" style="86" hidden="1" customWidth="1"/>
    <col min="13474" max="13474" width="7.5703125" style="86" customWidth="1"/>
    <col min="13475" max="13493" width="0" style="86" hidden="1" customWidth="1"/>
    <col min="13494" max="13494" width="8.28515625" style="86" customWidth="1"/>
    <col min="13495" max="13505" width="0" style="86" hidden="1" customWidth="1"/>
    <col min="13506" max="13508" width="8.140625" style="86" customWidth="1"/>
    <col min="13509" max="13509" width="7.42578125" style="86" customWidth="1"/>
    <col min="13510" max="13510" width="5.7109375" style="86" customWidth="1"/>
    <col min="13511" max="13511" width="6.42578125" style="86" customWidth="1"/>
    <col min="13512" max="13512" width="5.7109375" style="86" customWidth="1"/>
    <col min="13513" max="13513" width="5.42578125" style="86" customWidth="1"/>
    <col min="13514" max="13514" width="5.28515625" style="86" customWidth="1"/>
    <col min="13515" max="13515" width="5.42578125" style="86" customWidth="1"/>
    <col min="13516" max="13516" width="5.28515625" style="86" customWidth="1"/>
    <col min="13517" max="13517" width="5.85546875" style="86" customWidth="1"/>
    <col min="13518" max="13518" width="6.140625" style="86" customWidth="1"/>
    <col min="13519" max="13658" width="9.140625" style="86"/>
    <col min="13659" max="13659" width="18.5703125" style="86" customWidth="1"/>
    <col min="13660" max="13660" width="3.5703125" style="86" customWidth="1"/>
    <col min="13661" max="13661" width="3" style="86" customWidth="1"/>
    <col min="13662" max="13662" width="8.140625" style="86" customWidth="1"/>
    <col min="13663" max="13668" width="0" style="86" hidden="1" customWidth="1"/>
    <col min="13669" max="13669" width="7.5703125" style="86" customWidth="1"/>
    <col min="13670" max="13690" width="0" style="86" hidden="1" customWidth="1"/>
    <col min="13691" max="13691" width="7.85546875" style="86" customWidth="1"/>
    <col min="13692" max="13708" width="0" style="86" hidden="1" customWidth="1"/>
    <col min="13709" max="13709" width="7.5703125" style="86" customWidth="1"/>
    <col min="13710" max="13729" width="0" style="86" hidden="1" customWidth="1"/>
    <col min="13730" max="13730" width="7.5703125" style="86" customWidth="1"/>
    <col min="13731" max="13749" width="0" style="86" hidden="1" customWidth="1"/>
    <col min="13750" max="13750" width="8.28515625" style="86" customWidth="1"/>
    <col min="13751" max="13761" width="0" style="86" hidden="1" customWidth="1"/>
    <col min="13762" max="13764" width="8.140625" style="86" customWidth="1"/>
    <col min="13765" max="13765" width="7.42578125" style="86" customWidth="1"/>
    <col min="13766" max="13766" width="5.7109375" style="86" customWidth="1"/>
    <col min="13767" max="13767" width="6.42578125" style="86" customWidth="1"/>
    <col min="13768" max="13768" width="5.7109375" style="86" customWidth="1"/>
    <col min="13769" max="13769" width="5.42578125" style="86" customWidth="1"/>
    <col min="13770" max="13770" width="5.28515625" style="86" customWidth="1"/>
    <col min="13771" max="13771" width="5.42578125" style="86" customWidth="1"/>
    <col min="13772" max="13772" width="5.28515625" style="86" customWidth="1"/>
    <col min="13773" max="13773" width="5.85546875" style="86" customWidth="1"/>
    <col min="13774" max="13774" width="6.140625" style="86" customWidth="1"/>
    <col min="13775" max="13914" width="9.140625" style="86"/>
    <col min="13915" max="13915" width="18.5703125" style="86" customWidth="1"/>
    <col min="13916" max="13916" width="3.5703125" style="86" customWidth="1"/>
    <col min="13917" max="13917" width="3" style="86" customWidth="1"/>
    <col min="13918" max="13918" width="8.140625" style="86" customWidth="1"/>
    <col min="13919" max="13924" width="0" style="86" hidden="1" customWidth="1"/>
    <col min="13925" max="13925" width="7.5703125" style="86" customWidth="1"/>
    <col min="13926" max="13946" width="0" style="86" hidden="1" customWidth="1"/>
    <col min="13947" max="13947" width="7.85546875" style="86" customWidth="1"/>
    <col min="13948" max="13964" width="0" style="86" hidden="1" customWidth="1"/>
    <col min="13965" max="13965" width="7.5703125" style="86" customWidth="1"/>
    <col min="13966" max="13985" width="0" style="86" hidden="1" customWidth="1"/>
    <col min="13986" max="13986" width="7.5703125" style="86" customWidth="1"/>
    <col min="13987" max="14005" width="0" style="86" hidden="1" customWidth="1"/>
    <col min="14006" max="14006" width="8.28515625" style="86" customWidth="1"/>
    <col min="14007" max="14017" width="0" style="86" hidden="1" customWidth="1"/>
    <col min="14018" max="14020" width="8.140625" style="86" customWidth="1"/>
    <col min="14021" max="14021" width="7.42578125" style="86" customWidth="1"/>
    <col min="14022" max="14022" width="5.7109375" style="86" customWidth="1"/>
    <col min="14023" max="14023" width="6.42578125" style="86" customWidth="1"/>
    <col min="14024" max="14024" width="5.7109375" style="86" customWidth="1"/>
    <col min="14025" max="14025" width="5.42578125" style="86" customWidth="1"/>
    <col min="14026" max="14026" width="5.28515625" style="86" customWidth="1"/>
    <col min="14027" max="14027" width="5.42578125" style="86" customWidth="1"/>
    <col min="14028" max="14028" width="5.28515625" style="86" customWidth="1"/>
    <col min="14029" max="14029" width="5.85546875" style="86" customWidth="1"/>
    <col min="14030" max="14030" width="6.140625" style="86" customWidth="1"/>
    <col min="14031" max="14170" width="9.140625" style="86"/>
    <col min="14171" max="14171" width="18.5703125" style="86" customWidth="1"/>
    <col min="14172" max="14172" width="3.5703125" style="86" customWidth="1"/>
    <col min="14173" max="14173" width="3" style="86" customWidth="1"/>
    <col min="14174" max="14174" width="8.140625" style="86" customWidth="1"/>
    <col min="14175" max="14180" width="0" style="86" hidden="1" customWidth="1"/>
    <col min="14181" max="14181" width="7.5703125" style="86" customWidth="1"/>
    <col min="14182" max="14202" width="0" style="86" hidden="1" customWidth="1"/>
    <col min="14203" max="14203" width="7.85546875" style="86" customWidth="1"/>
    <col min="14204" max="14220" width="0" style="86" hidden="1" customWidth="1"/>
    <col min="14221" max="14221" width="7.5703125" style="86" customWidth="1"/>
    <col min="14222" max="14241" width="0" style="86" hidden="1" customWidth="1"/>
    <col min="14242" max="14242" width="7.5703125" style="86" customWidth="1"/>
    <col min="14243" max="14261" width="0" style="86" hidden="1" customWidth="1"/>
    <col min="14262" max="14262" width="8.28515625" style="86" customWidth="1"/>
    <col min="14263" max="14273" width="0" style="86" hidden="1" customWidth="1"/>
    <col min="14274" max="14276" width="8.140625" style="86" customWidth="1"/>
    <col min="14277" max="14277" width="7.42578125" style="86" customWidth="1"/>
    <col min="14278" max="14278" width="5.7109375" style="86" customWidth="1"/>
    <col min="14279" max="14279" width="6.42578125" style="86" customWidth="1"/>
    <col min="14280" max="14280" width="5.7109375" style="86" customWidth="1"/>
    <col min="14281" max="14281" width="5.42578125" style="86" customWidth="1"/>
    <col min="14282" max="14282" width="5.28515625" style="86" customWidth="1"/>
    <col min="14283" max="14283" width="5.42578125" style="86" customWidth="1"/>
    <col min="14284" max="14284" width="5.28515625" style="86" customWidth="1"/>
    <col min="14285" max="14285" width="5.85546875" style="86" customWidth="1"/>
    <col min="14286" max="14286" width="6.140625" style="86" customWidth="1"/>
    <col min="14287" max="14426" width="9.140625" style="86"/>
    <col min="14427" max="14427" width="18.5703125" style="86" customWidth="1"/>
    <col min="14428" max="14428" width="3.5703125" style="86" customWidth="1"/>
    <col min="14429" max="14429" width="3" style="86" customWidth="1"/>
    <col min="14430" max="14430" width="8.140625" style="86" customWidth="1"/>
    <col min="14431" max="14436" width="0" style="86" hidden="1" customWidth="1"/>
    <col min="14437" max="14437" width="7.5703125" style="86" customWidth="1"/>
    <col min="14438" max="14458" width="0" style="86" hidden="1" customWidth="1"/>
    <col min="14459" max="14459" width="7.85546875" style="86" customWidth="1"/>
    <col min="14460" max="14476" width="0" style="86" hidden="1" customWidth="1"/>
    <col min="14477" max="14477" width="7.5703125" style="86" customWidth="1"/>
    <col min="14478" max="14497" width="0" style="86" hidden="1" customWidth="1"/>
    <col min="14498" max="14498" width="7.5703125" style="86" customWidth="1"/>
    <col min="14499" max="14517" width="0" style="86" hidden="1" customWidth="1"/>
    <col min="14518" max="14518" width="8.28515625" style="86" customWidth="1"/>
    <col min="14519" max="14529" width="0" style="86" hidden="1" customWidth="1"/>
    <col min="14530" max="14532" width="8.140625" style="86" customWidth="1"/>
    <col min="14533" max="14533" width="7.42578125" style="86" customWidth="1"/>
    <col min="14534" max="14534" width="5.7109375" style="86" customWidth="1"/>
    <col min="14535" max="14535" width="6.42578125" style="86" customWidth="1"/>
    <col min="14536" max="14536" width="5.7109375" style="86" customWidth="1"/>
    <col min="14537" max="14537" width="5.42578125" style="86" customWidth="1"/>
    <col min="14538" max="14538" width="5.28515625" style="86" customWidth="1"/>
    <col min="14539" max="14539" width="5.42578125" style="86" customWidth="1"/>
    <col min="14540" max="14540" width="5.28515625" style="86" customWidth="1"/>
    <col min="14541" max="14541" width="5.85546875" style="86" customWidth="1"/>
    <col min="14542" max="14542" width="6.140625" style="86" customWidth="1"/>
    <col min="14543" max="14682" width="9.140625" style="86"/>
    <col min="14683" max="14683" width="18.5703125" style="86" customWidth="1"/>
    <col min="14684" max="14684" width="3.5703125" style="86" customWidth="1"/>
    <col min="14685" max="14685" width="3" style="86" customWidth="1"/>
    <col min="14686" max="14686" width="8.140625" style="86" customWidth="1"/>
    <col min="14687" max="14692" width="0" style="86" hidden="1" customWidth="1"/>
    <col min="14693" max="14693" width="7.5703125" style="86" customWidth="1"/>
    <col min="14694" max="14714" width="0" style="86" hidden="1" customWidth="1"/>
    <col min="14715" max="14715" width="7.85546875" style="86" customWidth="1"/>
    <col min="14716" max="14732" width="0" style="86" hidden="1" customWidth="1"/>
    <col min="14733" max="14733" width="7.5703125" style="86" customWidth="1"/>
    <col min="14734" max="14753" width="0" style="86" hidden="1" customWidth="1"/>
    <col min="14754" max="14754" width="7.5703125" style="86" customWidth="1"/>
    <col min="14755" max="14773" width="0" style="86" hidden="1" customWidth="1"/>
    <col min="14774" max="14774" width="8.28515625" style="86" customWidth="1"/>
    <col min="14775" max="14785" width="0" style="86" hidden="1" customWidth="1"/>
    <col min="14786" max="14788" width="8.140625" style="86" customWidth="1"/>
    <col min="14789" max="14789" width="7.42578125" style="86" customWidth="1"/>
    <col min="14790" max="14790" width="5.7109375" style="86" customWidth="1"/>
    <col min="14791" max="14791" width="6.42578125" style="86" customWidth="1"/>
    <col min="14792" max="14792" width="5.7109375" style="86" customWidth="1"/>
    <col min="14793" max="14793" width="5.42578125" style="86" customWidth="1"/>
    <col min="14794" max="14794" width="5.28515625" style="86" customWidth="1"/>
    <col min="14795" max="14795" width="5.42578125" style="86" customWidth="1"/>
    <col min="14796" max="14796" width="5.28515625" style="86" customWidth="1"/>
    <col min="14797" max="14797" width="5.85546875" style="86" customWidth="1"/>
    <col min="14798" max="14798" width="6.140625" style="86" customWidth="1"/>
    <col min="14799" max="14938" width="9.140625" style="86"/>
    <col min="14939" max="14939" width="18.5703125" style="86" customWidth="1"/>
    <col min="14940" max="14940" width="3.5703125" style="86" customWidth="1"/>
    <col min="14941" max="14941" width="3" style="86" customWidth="1"/>
    <col min="14942" max="14942" width="8.140625" style="86" customWidth="1"/>
    <col min="14943" max="14948" width="0" style="86" hidden="1" customWidth="1"/>
    <col min="14949" max="14949" width="7.5703125" style="86" customWidth="1"/>
    <col min="14950" max="14970" width="0" style="86" hidden="1" customWidth="1"/>
    <col min="14971" max="14971" width="7.85546875" style="86" customWidth="1"/>
    <col min="14972" max="14988" width="0" style="86" hidden="1" customWidth="1"/>
    <col min="14989" max="14989" width="7.5703125" style="86" customWidth="1"/>
    <col min="14990" max="15009" width="0" style="86" hidden="1" customWidth="1"/>
    <col min="15010" max="15010" width="7.5703125" style="86" customWidth="1"/>
    <col min="15011" max="15029" width="0" style="86" hidden="1" customWidth="1"/>
    <col min="15030" max="15030" width="8.28515625" style="86" customWidth="1"/>
    <col min="15031" max="15041" width="0" style="86" hidden="1" customWidth="1"/>
    <col min="15042" max="15044" width="8.140625" style="86" customWidth="1"/>
    <col min="15045" max="15045" width="7.42578125" style="86" customWidth="1"/>
    <col min="15046" max="15046" width="5.7109375" style="86" customWidth="1"/>
    <col min="15047" max="15047" width="6.42578125" style="86" customWidth="1"/>
    <col min="15048" max="15048" width="5.7109375" style="86" customWidth="1"/>
    <col min="15049" max="15049" width="5.42578125" style="86" customWidth="1"/>
    <col min="15050" max="15050" width="5.28515625" style="86" customWidth="1"/>
    <col min="15051" max="15051" width="5.42578125" style="86" customWidth="1"/>
    <col min="15052" max="15052" width="5.28515625" style="86" customWidth="1"/>
    <col min="15053" max="15053" width="5.85546875" style="86" customWidth="1"/>
    <col min="15054" max="15054" width="6.140625" style="86" customWidth="1"/>
    <col min="15055" max="15194" width="9.140625" style="86"/>
    <col min="15195" max="15195" width="18.5703125" style="86" customWidth="1"/>
    <col min="15196" max="15196" width="3.5703125" style="86" customWidth="1"/>
    <col min="15197" max="15197" width="3" style="86" customWidth="1"/>
    <col min="15198" max="15198" width="8.140625" style="86" customWidth="1"/>
    <col min="15199" max="15204" width="0" style="86" hidden="1" customWidth="1"/>
    <col min="15205" max="15205" width="7.5703125" style="86" customWidth="1"/>
    <col min="15206" max="15226" width="0" style="86" hidden="1" customWidth="1"/>
    <col min="15227" max="15227" width="7.85546875" style="86" customWidth="1"/>
    <col min="15228" max="15244" width="0" style="86" hidden="1" customWidth="1"/>
    <col min="15245" max="15245" width="7.5703125" style="86" customWidth="1"/>
    <col min="15246" max="15265" width="0" style="86" hidden="1" customWidth="1"/>
    <col min="15266" max="15266" width="7.5703125" style="86" customWidth="1"/>
    <col min="15267" max="15285" width="0" style="86" hidden="1" customWidth="1"/>
    <col min="15286" max="15286" width="8.28515625" style="86" customWidth="1"/>
    <col min="15287" max="15297" width="0" style="86" hidden="1" customWidth="1"/>
    <col min="15298" max="15300" width="8.140625" style="86" customWidth="1"/>
    <col min="15301" max="15301" width="7.42578125" style="86" customWidth="1"/>
    <col min="15302" max="15302" width="5.7109375" style="86" customWidth="1"/>
    <col min="15303" max="15303" width="6.42578125" style="86" customWidth="1"/>
    <col min="15304" max="15304" width="5.7109375" style="86" customWidth="1"/>
    <col min="15305" max="15305" width="5.42578125" style="86" customWidth="1"/>
    <col min="15306" max="15306" width="5.28515625" style="86" customWidth="1"/>
    <col min="15307" max="15307" width="5.42578125" style="86" customWidth="1"/>
    <col min="15308" max="15308" width="5.28515625" style="86" customWidth="1"/>
    <col min="15309" max="15309" width="5.85546875" style="86" customWidth="1"/>
    <col min="15310" max="15310" width="6.140625" style="86" customWidth="1"/>
    <col min="15311" max="15450" width="9.140625" style="86"/>
    <col min="15451" max="15451" width="18.5703125" style="86" customWidth="1"/>
    <col min="15452" max="15452" width="3.5703125" style="86" customWidth="1"/>
    <col min="15453" max="15453" width="3" style="86" customWidth="1"/>
    <col min="15454" max="15454" width="8.140625" style="86" customWidth="1"/>
    <col min="15455" max="15460" width="0" style="86" hidden="1" customWidth="1"/>
    <col min="15461" max="15461" width="7.5703125" style="86" customWidth="1"/>
    <col min="15462" max="15482" width="0" style="86" hidden="1" customWidth="1"/>
    <col min="15483" max="15483" width="7.85546875" style="86" customWidth="1"/>
    <col min="15484" max="15500" width="0" style="86" hidden="1" customWidth="1"/>
    <col min="15501" max="15501" width="7.5703125" style="86" customWidth="1"/>
    <col min="15502" max="15521" width="0" style="86" hidden="1" customWidth="1"/>
    <col min="15522" max="15522" width="7.5703125" style="86" customWidth="1"/>
    <col min="15523" max="15541" width="0" style="86" hidden="1" customWidth="1"/>
    <col min="15542" max="15542" width="8.28515625" style="86" customWidth="1"/>
    <col min="15543" max="15553" width="0" style="86" hidden="1" customWidth="1"/>
    <col min="15554" max="15556" width="8.140625" style="86" customWidth="1"/>
    <col min="15557" max="15557" width="7.42578125" style="86" customWidth="1"/>
    <col min="15558" max="15558" width="5.7109375" style="86" customWidth="1"/>
    <col min="15559" max="15559" width="6.42578125" style="86" customWidth="1"/>
    <col min="15560" max="15560" width="5.7109375" style="86" customWidth="1"/>
    <col min="15561" max="15561" width="5.42578125" style="86" customWidth="1"/>
    <col min="15562" max="15562" width="5.28515625" style="86" customWidth="1"/>
    <col min="15563" max="15563" width="5.42578125" style="86" customWidth="1"/>
    <col min="15564" max="15564" width="5.28515625" style="86" customWidth="1"/>
    <col min="15565" max="15565" width="5.85546875" style="86" customWidth="1"/>
    <col min="15566" max="15566" width="6.140625" style="86" customWidth="1"/>
    <col min="15567" max="15706" width="9.140625" style="86"/>
    <col min="15707" max="15707" width="18.5703125" style="86" customWidth="1"/>
    <col min="15708" max="15708" width="3.5703125" style="86" customWidth="1"/>
    <col min="15709" max="15709" width="3" style="86" customWidth="1"/>
    <col min="15710" max="15710" width="8.140625" style="86" customWidth="1"/>
    <col min="15711" max="15716" width="0" style="86" hidden="1" customWidth="1"/>
    <col min="15717" max="15717" width="7.5703125" style="86" customWidth="1"/>
    <col min="15718" max="15738" width="0" style="86" hidden="1" customWidth="1"/>
    <col min="15739" max="15739" width="7.85546875" style="86" customWidth="1"/>
    <col min="15740" max="15756" width="0" style="86" hidden="1" customWidth="1"/>
    <col min="15757" max="15757" width="7.5703125" style="86" customWidth="1"/>
    <col min="15758" max="15777" width="0" style="86" hidden="1" customWidth="1"/>
    <col min="15778" max="15778" width="7.5703125" style="86" customWidth="1"/>
    <col min="15779" max="15797" width="0" style="86" hidden="1" customWidth="1"/>
    <col min="15798" max="15798" width="8.28515625" style="86" customWidth="1"/>
    <col min="15799" max="15809" width="0" style="86" hidden="1" customWidth="1"/>
    <col min="15810" max="15812" width="8.140625" style="86" customWidth="1"/>
    <col min="15813" max="15813" width="7.42578125" style="86" customWidth="1"/>
    <col min="15814" max="15814" width="5.7109375" style="86" customWidth="1"/>
    <col min="15815" max="15815" width="6.42578125" style="86" customWidth="1"/>
    <col min="15816" max="15816" width="5.7109375" style="86" customWidth="1"/>
    <col min="15817" max="15817" width="5.42578125" style="86" customWidth="1"/>
    <col min="15818" max="15818" width="5.28515625" style="86" customWidth="1"/>
    <col min="15819" max="15819" width="5.42578125" style="86" customWidth="1"/>
    <col min="15820" max="15820" width="5.28515625" style="86" customWidth="1"/>
    <col min="15821" max="15821" width="5.85546875" style="86" customWidth="1"/>
    <col min="15822" max="15822" width="6.140625" style="86" customWidth="1"/>
    <col min="15823" max="15962" width="9.140625" style="86"/>
    <col min="15963" max="15963" width="18.5703125" style="86" customWidth="1"/>
    <col min="15964" max="15964" width="3.5703125" style="86" customWidth="1"/>
    <col min="15965" max="15965" width="3" style="86" customWidth="1"/>
    <col min="15966" max="15966" width="8.140625" style="86" customWidth="1"/>
    <col min="15967" max="15972" width="0" style="86" hidden="1" customWidth="1"/>
    <col min="15973" max="15973" width="7.5703125" style="86" customWidth="1"/>
    <col min="15974" max="15994" width="0" style="86" hidden="1" customWidth="1"/>
    <col min="15995" max="15995" width="7.85546875" style="86" customWidth="1"/>
    <col min="15996" max="16012" width="0" style="86" hidden="1" customWidth="1"/>
    <col min="16013" max="16013" width="7.5703125" style="86" customWidth="1"/>
    <col min="16014" max="16033" width="0" style="86" hidden="1" customWidth="1"/>
    <col min="16034" max="16034" width="7.5703125" style="86" customWidth="1"/>
    <col min="16035" max="16053" width="0" style="86" hidden="1" customWidth="1"/>
    <col min="16054" max="16054" width="8.28515625" style="86" customWidth="1"/>
    <col min="16055" max="16065" width="0" style="86" hidden="1" customWidth="1"/>
    <col min="16066" max="16068" width="8.140625" style="86" customWidth="1"/>
    <col min="16069" max="16069" width="7.42578125" style="86" customWidth="1"/>
    <col min="16070" max="16070" width="5.7109375" style="86" customWidth="1"/>
    <col min="16071" max="16071" width="6.42578125" style="86" customWidth="1"/>
    <col min="16072" max="16072" width="5.7109375" style="86" customWidth="1"/>
    <col min="16073" max="16073" width="5.42578125" style="86" customWidth="1"/>
    <col min="16074" max="16074" width="5.28515625" style="86" customWidth="1"/>
    <col min="16075" max="16075" width="5.42578125" style="86" customWidth="1"/>
    <col min="16076" max="16076" width="5.28515625" style="86" customWidth="1"/>
    <col min="16077" max="16077" width="5.85546875" style="86" customWidth="1"/>
    <col min="16078" max="16078" width="6.140625" style="86" customWidth="1"/>
    <col min="16079" max="16384" width="9.140625" style="86"/>
  </cols>
  <sheetData>
    <row r="1" spans="1:48" ht="17.25" customHeight="1" x14ac:dyDescent="0.2">
      <c r="A1" s="93"/>
      <c r="B1" s="93"/>
      <c r="C1" s="93"/>
      <c r="D1" s="93"/>
      <c r="E1" s="94"/>
    </row>
    <row r="2" spans="1:48" ht="14.25" customHeight="1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Q2" s="87"/>
      <c r="AR2" s="87"/>
      <c r="AS2" s="87"/>
      <c r="AT2" s="87" t="s">
        <v>303</v>
      </c>
      <c r="AU2" s="87"/>
      <c r="AV2" s="87"/>
    </row>
    <row r="3" spans="1:48" ht="13.5" customHeight="1" x14ac:dyDescent="0.2">
      <c r="A3" s="88" t="s">
        <v>415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</row>
    <row r="4" spans="1:48" s="107" customFormat="1" ht="34.5" customHeight="1" x14ac:dyDescent="0.25">
      <c r="A4" s="99" t="s">
        <v>304</v>
      </c>
      <c r="B4" s="99" t="s">
        <v>305</v>
      </c>
      <c r="C4" s="99" t="s">
        <v>306</v>
      </c>
      <c r="D4" s="100" t="s">
        <v>307</v>
      </c>
      <c r="E4" s="101" t="s">
        <v>308</v>
      </c>
      <c r="F4" s="101" t="s">
        <v>309</v>
      </c>
      <c r="G4" s="101" t="s">
        <v>310</v>
      </c>
      <c r="H4" s="101" t="s">
        <v>311</v>
      </c>
      <c r="I4" s="101" t="s">
        <v>312</v>
      </c>
      <c r="J4" s="102" t="s">
        <v>313</v>
      </c>
      <c r="K4" s="102" t="s">
        <v>314</v>
      </c>
      <c r="L4" s="102" t="s">
        <v>315</v>
      </c>
      <c r="M4" s="103" t="s">
        <v>316</v>
      </c>
      <c r="N4" s="103" t="s">
        <v>317</v>
      </c>
      <c r="O4" s="104" t="s">
        <v>318</v>
      </c>
      <c r="P4" s="105" t="s">
        <v>319</v>
      </c>
      <c r="Q4" s="89" t="s">
        <v>320</v>
      </c>
      <c r="R4" s="89" t="s">
        <v>321</v>
      </c>
      <c r="S4" s="89" t="s">
        <v>322</v>
      </c>
      <c r="T4" s="89" t="s">
        <v>323</v>
      </c>
      <c r="U4" s="89" t="s">
        <v>324</v>
      </c>
      <c r="V4" s="89" t="s">
        <v>325</v>
      </c>
      <c r="W4" s="90" t="s">
        <v>326</v>
      </c>
      <c r="X4" s="90" t="s">
        <v>327</v>
      </c>
      <c r="Y4" s="106" t="s">
        <v>328</v>
      </c>
      <c r="Z4" s="106" t="s">
        <v>329</v>
      </c>
      <c r="AA4" s="90" t="s">
        <v>330</v>
      </c>
      <c r="AB4" s="90" t="s">
        <v>331</v>
      </c>
      <c r="AC4" s="90" t="s">
        <v>332</v>
      </c>
      <c r="AD4" s="90" t="s">
        <v>333</v>
      </c>
      <c r="AE4" s="90" t="s">
        <v>77</v>
      </c>
      <c r="AF4" s="90" t="s">
        <v>78</v>
      </c>
      <c r="AG4" s="90" t="s">
        <v>334</v>
      </c>
      <c r="AH4" s="90" t="s">
        <v>335</v>
      </c>
      <c r="AI4" s="89" t="s">
        <v>336</v>
      </c>
      <c r="AJ4" s="89" t="s">
        <v>337</v>
      </c>
      <c r="AK4" s="89" t="s">
        <v>338</v>
      </c>
      <c r="AL4" s="89" t="s">
        <v>74</v>
      </c>
      <c r="AM4" s="90" t="s">
        <v>80</v>
      </c>
      <c r="AN4" s="90" t="s">
        <v>84</v>
      </c>
      <c r="AO4" s="90" t="s">
        <v>85</v>
      </c>
      <c r="AP4" s="90" t="s">
        <v>339</v>
      </c>
      <c r="AQ4" s="90" t="s">
        <v>100</v>
      </c>
      <c r="AR4" s="90" t="s">
        <v>414</v>
      </c>
      <c r="AS4" s="90" t="s">
        <v>340</v>
      </c>
      <c r="AT4" s="90" t="s">
        <v>101</v>
      </c>
      <c r="AU4" s="90" t="s">
        <v>341</v>
      </c>
      <c r="AV4" s="90" t="s">
        <v>103</v>
      </c>
    </row>
    <row r="5" spans="1:48" s="110" customFormat="1" ht="12" customHeight="1" x14ac:dyDescent="0.15">
      <c r="A5" s="108" t="s">
        <v>342</v>
      </c>
      <c r="B5" s="109" t="s">
        <v>343</v>
      </c>
      <c r="C5" s="109"/>
      <c r="D5" s="109" t="s">
        <v>344</v>
      </c>
      <c r="E5" s="109" t="s">
        <v>345</v>
      </c>
      <c r="F5" s="109" t="s">
        <v>346</v>
      </c>
      <c r="G5" s="109" t="s">
        <v>347</v>
      </c>
      <c r="H5" s="91">
        <f>H6+H7+H9+H10+H11</f>
        <v>20717.100000000002</v>
      </c>
      <c r="I5" s="91">
        <f>I6+I7+I9+I10+I11</f>
        <v>20717.699999999997</v>
      </c>
      <c r="J5" s="91">
        <f>J6+J7+J9+J10+J11</f>
        <v>20301.7</v>
      </c>
      <c r="K5" s="91">
        <f>K6+K7+K9+K10+K11</f>
        <v>27987.5</v>
      </c>
      <c r="L5" s="91">
        <f t="shared" ref="L5:O5" si="0">L6+L7+L9+L10+L11</f>
        <v>25210.3</v>
      </c>
      <c r="M5" s="91">
        <f t="shared" si="0"/>
        <v>30634.2</v>
      </c>
      <c r="N5" s="91">
        <f t="shared" si="0"/>
        <v>30375.9</v>
      </c>
      <c r="O5" s="91">
        <f t="shared" si="0"/>
        <v>31437.599999999999</v>
      </c>
      <c r="P5" s="91">
        <f t="shared" ref="P5" si="1">P6+P7+P9+P10+P11+P8</f>
        <v>35339.399999999994</v>
      </c>
      <c r="Q5" s="91">
        <f>Q6+Q7+Q9+Q10+Q8+Q11</f>
        <v>32182.100000000002</v>
      </c>
      <c r="R5" s="91">
        <f t="shared" ref="R5:AU5" si="2">R6+R7+R9+R10+R8+R11</f>
        <v>33635.9</v>
      </c>
      <c r="S5" s="91">
        <f t="shared" si="2"/>
        <v>9286.9</v>
      </c>
      <c r="T5" s="91">
        <f t="shared" si="2"/>
        <v>33639.699999999997</v>
      </c>
      <c r="U5" s="91">
        <f t="shared" si="2"/>
        <v>33903.700000000004</v>
      </c>
      <c r="V5" s="91">
        <f t="shared" si="2"/>
        <v>24664.600000000002</v>
      </c>
      <c r="W5" s="91">
        <f t="shared" si="2"/>
        <v>33412.9</v>
      </c>
      <c r="X5" s="91">
        <f t="shared" si="2"/>
        <v>34259.600000000006</v>
      </c>
      <c r="Y5" s="91">
        <f t="shared" si="2"/>
        <v>34259.700000000004</v>
      </c>
      <c r="Z5" s="91">
        <f t="shared" si="2"/>
        <v>31772.3</v>
      </c>
      <c r="AA5" s="91">
        <f t="shared" si="2"/>
        <v>30198.1</v>
      </c>
      <c r="AB5" s="91">
        <f t="shared" si="2"/>
        <v>31839.700000000004</v>
      </c>
      <c r="AC5" s="91">
        <f t="shared" si="2"/>
        <v>33539.600000000006</v>
      </c>
      <c r="AD5" s="91">
        <f t="shared" si="2"/>
        <v>32657.1</v>
      </c>
      <c r="AE5" s="91">
        <f t="shared" si="2"/>
        <v>33783.799999999996</v>
      </c>
      <c r="AF5" s="91">
        <f t="shared" si="2"/>
        <v>35143.1</v>
      </c>
      <c r="AG5" s="91">
        <f t="shared" si="2"/>
        <v>34658</v>
      </c>
      <c r="AH5" s="91">
        <f t="shared" si="2"/>
        <v>34680.400000000001</v>
      </c>
      <c r="AI5" s="91">
        <f>AH5-AG5</f>
        <v>22.400000000001455</v>
      </c>
      <c r="AJ5" s="91">
        <f>AH5/AA5*100</f>
        <v>114.84298681042849</v>
      </c>
      <c r="AK5" s="91">
        <f>AH5/$AH$46*100</f>
        <v>33.801559454191036</v>
      </c>
      <c r="AL5" s="92">
        <f>Z5/P5*100</f>
        <v>89.906167054335967</v>
      </c>
      <c r="AM5" s="91">
        <f t="shared" ref="AM5:AP5" si="3">AM6+AM7+AM9+AM10+AM8+AM11</f>
        <v>36119.5</v>
      </c>
      <c r="AN5" s="92">
        <f>AM5/Z5*100</f>
        <v>113.68235853243233</v>
      </c>
      <c r="AO5" s="92">
        <f>AM5/AA5*100</f>
        <v>119.60851841672159</v>
      </c>
      <c r="AP5" s="91">
        <f t="shared" si="3"/>
        <v>35149.9</v>
      </c>
      <c r="AQ5" s="92">
        <f>AP5/AM5*100</f>
        <v>97.315577458159723</v>
      </c>
      <c r="AR5" s="92">
        <f>AP5/$AP$46*100</f>
        <v>47.048957825809936</v>
      </c>
      <c r="AS5" s="91">
        <f t="shared" si="2"/>
        <v>37567.9</v>
      </c>
      <c r="AT5" s="92">
        <f>AS5/AP5*100</f>
        <v>106.87910918665486</v>
      </c>
      <c r="AU5" s="91">
        <f t="shared" si="2"/>
        <v>39444.1</v>
      </c>
      <c r="AV5" s="92">
        <f>AU5/AS5*100</f>
        <v>104.99415724594667</v>
      </c>
    </row>
    <row r="6" spans="1:48" ht="21.75" customHeight="1" x14ac:dyDescent="0.2">
      <c r="A6" s="111" t="s">
        <v>348</v>
      </c>
      <c r="B6" s="112" t="s">
        <v>343</v>
      </c>
      <c r="C6" s="112" t="s">
        <v>349</v>
      </c>
      <c r="D6" s="112" t="s">
        <v>350</v>
      </c>
      <c r="E6" s="113">
        <v>3822.9</v>
      </c>
      <c r="F6" s="114">
        <f>1296.842+299.744+1712.919+518.527</f>
        <v>3828.0320000000002</v>
      </c>
      <c r="G6" s="115">
        <v>5215</v>
      </c>
      <c r="H6" s="115">
        <v>5027</v>
      </c>
      <c r="I6" s="115">
        <v>5851.4</v>
      </c>
      <c r="J6" s="114">
        <v>5931.2</v>
      </c>
      <c r="K6" s="116">
        <v>7495.4</v>
      </c>
      <c r="L6" s="116">
        <v>6894.7</v>
      </c>
      <c r="M6" s="92">
        <v>6961.3</v>
      </c>
      <c r="N6" s="92">
        <v>7646.1</v>
      </c>
      <c r="O6" s="92">
        <v>8297.5</v>
      </c>
      <c r="P6" s="92">
        <v>9916.6</v>
      </c>
      <c r="Q6" s="92">
        <v>9128</v>
      </c>
      <c r="R6" s="92">
        <v>9128</v>
      </c>
      <c r="S6" s="92">
        <v>2872.2</v>
      </c>
      <c r="T6" s="92">
        <v>9231</v>
      </c>
      <c r="U6" s="92">
        <v>9313</v>
      </c>
      <c r="V6" s="92">
        <v>7561.8</v>
      </c>
      <c r="W6" s="92">
        <v>9313</v>
      </c>
      <c r="X6" s="92">
        <v>9313</v>
      </c>
      <c r="Y6" s="92">
        <v>9313</v>
      </c>
      <c r="Z6" s="92">
        <v>9073</v>
      </c>
      <c r="AA6" s="92">
        <v>7476.1</v>
      </c>
      <c r="AB6" s="92">
        <v>7476.1</v>
      </c>
      <c r="AC6" s="92">
        <v>7476.1</v>
      </c>
      <c r="AD6" s="92">
        <v>7676.1</v>
      </c>
      <c r="AE6" s="92">
        <v>7676.1</v>
      </c>
      <c r="AF6" s="92">
        <v>8116.2</v>
      </c>
      <c r="AG6" s="92">
        <v>8183.2</v>
      </c>
      <c r="AH6" s="92">
        <v>8183.2</v>
      </c>
      <c r="AI6" s="91">
        <f t="shared" ref="AI6:AI46" si="4">AH6-AG6</f>
        <v>0</v>
      </c>
      <c r="AJ6" s="92">
        <f t="shared" ref="AJ6:AJ46" si="5">AH6/AA6*100</f>
        <v>109.45813993927314</v>
      </c>
      <c r="AK6" s="92">
        <f>AH6/$AH$46*100</f>
        <v>7.9758284600389864</v>
      </c>
      <c r="AL6" s="92">
        <f t="shared" ref="AL6:AL46" si="6">Z6/P6*100</f>
        <v>91.493052054131454</v>
      </c>
      <c r="AM6" s="92">
        <v>9116.2000000000007</v>
      </c>
      <c r="AN6" s="92">
        <f t="shared" ref="AN6:AN46" si="7">AM6/Z6*100</f>
        <v>100.47613799184394</v>
      </c>
      <c r="AO6" s="92">
        <f t="shared" ref="AO6:AO46" si="8">AM6/AA6*100</f>
        <v>121.937908802718</v>
      </c>
      <c r="AP6" s="92">
        <v>8073.7</v>
      </c>
      <c r="AQ6" s="92">
        <f t="shared" ref="AQ6:AQ46" si="9">AP6/AM6*100</f>
        <v>88.564314078234347</v>
      </c>
      <c r="AR6" s="92">
        <f>AP6/$AP$46*100</f>
        <v>10.806835035042536</v>
      </c>
      <c r="AS6" s="92">
        <v>8300.2999999999993</v>
      </c>
      <c r="AT6" s="92">
        <f t="shared" ref="AT6:AT46" si="10">AS6/AP6*100</f>
        <v>102.80664379404733</v>
      </c>
      <c r="AU6" s="92">
        <v>8300.2999999999993</v>
      </c>
      <c r="AV6" s="92">
        <f t="shared" ref="AV6:AV46" si="11">AU6/AS6*100</f>
        <v>100</v>
      </c>
    </row>
    <row r="7" spans="1:48" ht="13.5" customHeight="1" x14ac:dyDescent="0.2">
      <c r="A7" s="111" t="s">
        <v>351</v>
      </c>
      <c r="B7" s="112" t="s">
        <v>343</v>
      </c>
      <c r="C7" s="112" t="s">
        <v>352</v>
      </c>
      <c r="D7" s="112" t="s">
        <v>353</v>
      </c>
      <c r="E7" s="113">
        <v>6805.7</v>
      </c>
      <c r="F7" s="114">
        <f>9045.923+2250.473+30.9+96.39+108.835+188.212+68.161+17.222+26.413+53.641+483.207+21.912+22.306+282.223+138.309</f>
        <v>12834.126999999999</v>
      </c>
      <c r="G7" s="115">
        <v>12623.9</v>
      </c>
      <c r="H7" s="115">
        <v>12051.4</v>
      </c>
      <c r="I7" s="115">
        <v>12253.7</v>
      </c>
      <c r="J7" s="114">
        <v>12292.3</v>
      </c>
      <c r="K7" s="116">
        <v>13525.4</v>
      </c>
      <c r="L7" s="116">
        <v>13759.9</v>
      </c>
      <c r="M7" s="92">
        <v>12956.4</v>
      </c>
      <c r="N7" s="92">
        <v>15903.6</v>
      </c>
      <c r="O7" s="92">
        <v>16082.1</v>
      </c>
      <c r="P7" s="92">
        <v>17781</v>
      </c>
      <c r="Q7" s="92">
        <v>18704.400000000001</v>
      </c>
      <c r="R7" s="92">
        <v>19478.2</v>
      </c>
      <c r="S7" s="92">
        <v>5106.3999999999996</v>
      </c>
      <c r="T7" s="92">
        <v>19233.8</v>
      </c>
      <c r="U7" s="92">
        <v>18667</v>
      </c>
      <c r="V7" s="92">
        <v>13484.6</v>
      </c>
      <c r="W7" s="92">
        <v>18314.2</v>
      </c>
      <c r="X7" s="92">
        <v>18866.400000000001</v>
      </c>
      <c r="Y7" s="92">
        <v>18866.5</v>
      </c>
      <c r="Z7" s="92">
        <v>17498.099999999999</v>
      </c>
      <c r="AA7" s="92">
        <v>19670</v>
      </c>
      <c r="AB7" s="92">
        <v>19685.8</v>
      </c>
      <c r="AC7" s="92">
        <v>19685.8</v>
      </c>
      <c r="AD7" s="92">
        <v>20906.5</v>
      </c>
      <c r="AE7" s="92">
        <v>21954.6</v>
      </c>
      <c r="AF7" s="92">
        <v>23000.7</v>
      </c>
      <c r="AG7" s="92">
        <v>22447.200000000001</v>
      </c>
      <c r="AH7" s="92">
        <v>22467.8</v>
      </c>
      <c r="AI7" s="91">
        <f t="shared" si="4"/>
        <v>20.599999999998545</v>
      </c>
      <c r="AJ7" s="92">
        <f t="shared" si="5"/>
        <v>114.22369089984747</v>
      </c>
      <c r="AK7" s="92">
        <f>AH7/$AH$46*100</f>
        <v>21.898440545808967</v>
      </c>
      <c r="AL7" s="92">
        <f t="shared" si="6"/>
        <v>98.408975873122984</v>
      </c>
      <c r="AM7" s="92">
        <v>23000.7</v>
      </c>
      <c r="AN7" s="92">
        <f t="shared" si="7"/>
        <v>131.44684280007544</v>
      </c>
      <c r="AO7" s="92">
        <f t="shared" si="8"/>
        <v>116.93289273004577</v>
      </c>
      <c r="AP7" s="92">
        <v>23164.1</v>
      </c>
      <c r="AQ7" s="92">
        <f t="shared" si="9"/>
        <v>100.71041316133855</v>
      </c>
      <c r="AR7" s="92">
        <f>AP7/$AP$46*100</f>
        <v>31.005686046698393</v>
      </c>
      <c r="AS7" s="92">
        <v>23515</v>
      </c>
      <c r="AT7" s="92">
        <f t="shared" si="10"/>
        <v>101.51484409064027</v>
      </c>
      <c r="AU7" s="92">
        <v>23515</v>
      </c>
      <c r="AV7" s="92">
        <f t="shared" si="11"/>
        <v>100</v>
      </c>
    </row>
    <row r="8" spans="1:48" ht="19.5" customHeight="1" x14ac:dyDescent="0.2">
      <c r="A8" s="111" t="s">
        <v>354</v>
      </c>
      <c r="B8" s="112" t="s">
        <v>343</v>
      </c>
      <c r="C8" s="112" t="s">
        <v>355</v>
      </c>
      <c r="D8" s="112"/>
      <c r="E8" s="113"/>
      <c r="F8" s="114"/>
      <c r="G8" s="115"/>
      <c r="H8" s="115"/>
      <c r="I8" s="115"/>
      <c r="J8" s="114"/>
      <c r="K8" s="116"/>
      <c r="L8" s="116"/>
      <c r="M8" s="92"/>
      <c r="N8" s="92"/>
      <c r="O8" s="92"/>
      <c r="P8" s="92">
        <v>56.2</v>
      </c>
      <c r="Q8" s="92">
        <v>56.2</v>
      </c>
      <c r="R8" s="92">
        <v>56.2</v>
      </c>
      <c r="S8" s="92"/>
      <c r="T8" s="92">
        <v>51.4</v>
      </c>
      <c r="U8" s="92">
        <v>51.4</v>
      </c>
      <c r="V8" s="92">
        <v>51.4</v>
      </c>
      <c r="W8" s="92">
        <v>51.4</v>
      </c>
      <c r="X8" s="92">
        <v>51.4</v>
      </c>
      <c r="Y8" s="92">
        <v>51.4</v>
      </c>
      <c r="Z8" s="92">
        <v>51.4</v>
      </c>
      <c r="AA8" s="92"/>
      <c r="AB8" s="92"/>
      <c r="AC8" s="92"/>
      <c r="AD8" s="92">
        <v>0</v>
      </c>
      <c r="AE8" s="92">
        <v>66.599999999999994</v>
      </c>
      <c r="AF8" s="92">
        <v>66.599999999999994</v>
      </c>
      <c r="AG8" s="92">
        <v>66.599999999999994</v>
      </c>
      <c r="AH8" s="92">
        <v>66.599999999999994</v>
      </c>
      <c r="AI8" s="91">
        <f t="shared" si="4"/>
        <v>0</v>
      </c>
      <c r="AJ8" s="92"/>
      <c r="AK8" s="92">
        <f>AH8/$AH$46*100</f>
        <v>6.491228070175438E-2</v>
      </c>
      <c r="AL8" s="92">
        <f t="shared" si="6"/>
        <v>91.459074733096074</v>
      </c>
      <c r="AM8" s="92">
        <v>66.599999999999994</v>
      </c>
      <c r="AN8" s="92">
        <f t="shared" si="7"/>
        <v>129.57198443579765</v>
      </c>
      <c r="AO8" s="92">
        <v>100</v>
      </c>
      <c r="AP8" s="92"/>
      <c r="AQ8" s="92"/>
      <c r="AR8" s="92"/>
      <c r="AS8" s="92"/>
      <c r="AT8" s="92"/>
      <c r="AU8" s="92"/>
      <c r="AV8" s="92"/>
    </row>
    <row r="9" spans="1:48" ht="24" hidden="1" customHeight="1" x14ac:dyDescent="0.2">
      <c r="A9" s="111" t="s">
        <v>356</v>
      </c>
      <c r="B9" s="112" t="s">
        <v>343</v>
      </c>
      <c r="C9" s="112" t="s">
        <v>357</v>
      </c>
      <c r="D9" s="112" t="s">
        <v>358</v>
      </c>
      <c r="E9" s="113">
        <v>0</v>
      </c>
      <c r="F9" s="115">
        <f>625.8+417.2</f>
        <v>1043</v>
      </c>
      <c r="G9" s="115">
        <v>0</v>
      </c>
      <c r="H9" s="115">
        <v>0</v>
      </c>
      <c r="I9" s="115"/>
      <c r="J9" s="114">
        <v>0</v>
      </c>
      <c r="K9" s="116">
        <v>1188.4000000000001</v>
      </c>
      <c r="L9" s="116">
        <v>0</v>
      </c>
      <c r="M9" s="92"/>
      <c r="N9" s="92"/>
      <c r="O9" s="92"/>
      <c r="P9" s="92">
        <v>2403.1999999999998</v>
      </c>
      <c r="Q9" s="92"/>
      <c r="R9" s="92"/>
      <c r="S9" s="92"/>
      <c r="T9" s="92">
        <v>0</v>
      </c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1">
        <f t="shared" si="4"/>
        <v>0</v>
      </c>
      <c r="AJ9" s="92" t="e">
        <f t="shared" si="5"/>
        <v>#DIV/0!</v>
      </c>
      <c r="AK9" s="92">
        <f>AH9/$AH$46*100</f>
        <v>0</v>
      </c>
      <c r="AL9" s="92">
        <f t="shared" si="6"/>
        <v>0</v>
      </c>
      <c r="AM9" s="92"/>
      <c r="AN9" s="92" t="e">
        <f t="shared" si="7"/>
        <v>#DIV/0!</v>
      </c>
      <c r="AO9" s="92" t="e">
        <f t="shared" si="8"/>
        <v>#DIV/0!</v>
      </c>
      <c r="AP9" s="92"/>
      <c r="AQ9" s="92" t="e">
        <f t="shared" si="9"/>
        <v>#DIV/0!</v>
      </c>
      <c r="AR9" s="92">
        <f>AP9/$AP$46*100</f>
        <v>0</v>
      </c>
      <c r="AS9" s="92"/>
      <c r="AT9" s="92" t="e">
        <f t="shared" si="10"/>
        <v>#DIV/0!</v>
      </c>
      <c r="AU9" s="92"/>
      <c r="AV9" s="92" t="e">
        <f t="shared" si="11"/>
        <v>#DIV/0!</v>
      </c>
    </row>
    <row r="10" spans="1:48" ht="12" customHeight="1" x14ac:dyDescent="0.2">
      <c r="A10" s="111" t="s">
        <v>359</v>
      </c>
      <c r="B10" s="112" t="s">
        <v>343</v>
      </c>
      <c r="C10" s="112" t="s">
        <v>360</v>
      </c>
      <c r="D10" s="112" t="s">
        <v>358</v>
      </c>
      <c r="E10" s="113">
        <v>0</v>
      </c>
      <c r="F10" s="115">
        <v>0</v>
      </c>
      <c r="G10" s="115">
        <v>0</v>
      </c>
      <c r="H10" s="115">
        <v>0</v>
      </c>
      <c r="I10" s="115">
        <v>0</v>
      </c>
      <c r="J10" s="114">
        <v>0</v>
      </c>
      <c r="K10" s="116">
        <v>0</v>
      </c>
      <c r="L10" s="116">
        <v>0</v>
      </c>
      <c r="M10" s="92">
        <v>0</v>
      </c>
      <c r="N10" s="92">
        <v>0</v>
      </c>
      <c r="O10" s="92">
        <v>0</v>
      </c>
      <c r="P10" s="92"/>
      <c r="Q10" s="92">
        <v>138</v>
      </c>
      <c r="R10" s="92">
        <v>138</v>
      </c>
      <c r="S10" s="92"/>
      <c r="T10" s="92">
        <v>138</v>
      </c>
      <c r="U10" s="92">
        <v>138</v>
      </c>
      <c r="V10" s="92"/>
      <c r="W10" s="92">
        <v>0</v>
      </c>
      <c r="X10" s="92">
        <v>138</v>
      </c>
      <c r="Y10" s="92">
        <v>138</v>
      </c>
      <c r="Z10" s="92"/>
      <c r="AA10" s="92">
        <v>138.4</v>
      </c>
      <c r="AB10" s="92">
        <v>138.4</v>
      </c>
      <c r="AC10" s="92">
        <v>138.4</v>
      </c>
      <c r="AD10" s="92">
        <v>138.4</v>
      </c>
      <c r="AE10" s="92">
        <v>138.4</v>
      </c>
      <c r="AF10" s="92">
        <v>138.4</v>
      </c>
      <c r="AG10" s="92">
        <v>138.4</v>
      </c>
      <c r="AH10" s="92">
        <v>138.4</v>
      </c>
      <c r="AI10" s="91">
        <f t="shared" si="4"/>
        <v>0</v>
      </c>
      <c r="AJ10" s="92">
        <f t="shared" si="5"/>
        <v>100</v>
      </c>
      <c r="AK10" s="92">
        <f>AH10/$AH$46*100</f>
        <v>0.13489278752436648</v>
      </c>
      <c r="AL10" s="92"/>
      <c r="AM10" s="92"/>
      <c r="AN10" s="92"/>
      <c r="AO10" s="92"/>
      <c r="AP10" s="92">
        <v>135.4</v>
      </c>
      <c r="AQ10" s="92">
        <v>100</v>
      </c>
      <c r="AR10" s="92">
        <f>AP10/$AP$46*100</f>
        <v>0.18123604589528464</v>
      </c>
      <c r="AS10" s="92">
        <v>135.4</v>
      </c>
      <c r="AT10" s="92">
        <f t="shared" si="10"/>
        <v>100</v>
      </c>
      <c r="AU10" s="92">
        <v>135.4</v>
      </c>
      <c r="AV10" s="92">
        <f t="shared" si="11"/>
        <v>100</v>
      </c>
    </row>
    <row r="11" spans="1:48" ht="12.75" customHeight="1" x14ac:dyDescent="0.2">
      <c r="A11" s="111" t="s">
        <v>361</v>
      </c>
      <c r="B11" s="112" t="s">
        <v>343</v>
      </c>
      <c r="C11" s="112" t="s">
        <v>362</v>
      </c>
      <c r="D11" s="112" t="s">
        <v>363</v>
      </c>
      <c r="E11" s="113">
        <v>8852.9599999999991</v>
      </c>
      <c r="F11" s="114">
        <f>99.986+421.716+491.985+117.179+108.7+53</f>
        <v>1292.566</v>
      </c>
      <c r="G11" s="115">
        <v>1603.5</v>
      </c>
      <c r="H11" s="115">
        <v>3638.7</v>
      </c>
      <c r="I11" s="115">
        <v>2612.6</v>
      </c>
      <c r="J11" s="114">
        <v>2078.1999999999998</v>
      </c>
      <c r="K11" s="116">
        <v>5778.3</v>
      </c>
      <c r="L11" s="116">
        <v>4555.7</v>
      </c>
      <c r="M11" s="92">
        <v>10716.5</v>
      </c>
      <c r="N11" s="92">
        <v>6826.2</v>
      </c>
      <c r="O11" s="92">
        <v>7058</v>
      </c>
      <c r="P11" s="92">
        <v>5182.3999999999996</v>
      </c>
      <c r="Q11" s="92">
        <v>4155.5</v>
      </c>
      <c r="R11" s="92">
        <v>4835.5</v>
      </c>
      <c r="S11" s="92">
        <v>1308.3</v>
      </c>
      <c r="T11" s="92">
        <v>4985.5</v>
      </c>
      <c r="U11" s="92">
        <v>5734.3</v>
      </c>
      <c r="V11" s="92">
        <v>3566.8</v>
      </c>
      <c r="W11" s="92">
        <v>5734.3</v>
      </c>
      <c r="X11" s="92">
        <v>5890.8</v>
      </c>
      <c r="Y11" s="92">
        <v>5890.8</v>
      </c>
      <c r="Z11" s="92">
        <v>5149.8</v>
      </c>
      <c r="AA11" s="92">
        <v>2913.6</v>
      </c>
      <c r="AB11" s="92">
        <v>4539.3999999999996</v>
      </c>
      <c r="AC11" s="92">
        <v>6239.3</v>
      </c>
      <c r="AD11" s="92">
        <v>3936.1</v>
      </c>
      <c r="AE11" s="92">
        <v>3948.1</v>
      </c>
      <c r="AF11" s="92">
        <v>3821.2</v>
      </c>
      <c r="AG11" s="92">
        <v>3822.6</v>
      </c>
      <c r="AH11" s="92">
        <v>3824.4</v>
      </c>
      <c r="AI11" s="91">
        <f t="shared" si="4"/>
        <v>1.8000000000001819</v>
      </c>
      <c r="AJ11" s="92">
        <f t="shared" si="5"/>
        <v>131.26029654036245</v>
      </c>
      <c r="AK11" s="92">
        <f>AH11/$AH$46*100</f>
        <v>3.7274853801169594</v>
      </c>
      <c r="AL11" s="92">
        <f t="shared" si="6"/>
        <v>99.370947823402304</v>
      </c>
      <c r="AM11" s="92">
        <f>3936</f>
        <v>3936</v>
      </c>
      <c r="AN11" s="92">
        <f t="shared" si="7"/>
        <v>76.430152627286503</v>
      </c>
      <c r="AO11" s="92">
        <f t="shared" si="8"/>
        <v>135.09060955518945</v>
      </c>
      <c r="AP11" s="92">
        <v>3776.7</v>
      </c>
      <c r="AQ11" s="92">
        <f t="shared" si="9"/>
        <v>95.952743902439025</v>
      </c>
      <c r="AR11" s="92">
        <f>AP11/$AP$46*100</f>
        <v>5.0552006981737181</v>
      </c>
      <c r="AS11" s="92">
        <v>5617.2</v>
      </c>
      <c r="AT11" s="92">
        <f t="shared" si="10"/>
        <v>148.73302089125426</v>
      </c>
      <c r="AU11" s="92">
        <v>7493.4</v>
      </c>
      <c r="AV11" s="92">
        <f t="shared" si="11"/>
        <v>133.40098269600514</v>
      </c>
    </row>
    <row r="12" spans="1:48" s="110" customFormat="1" ht="12.75" customHeight="1" x14ac:dyDescent="0.15">
      <c r="A12" s="108" t="s">
        <v>364</v>
      </c>
      <c r="B12" s="109" t="s">
        <v>349</v>
      </c>
      <c r="C12" s="109"/>
      <c r="D12" s="117" t="str">
        <f t="shared" ref="D12:O12" si="12">D13</f>
        <v>356</v>
      </c>
      <c r="E12" s="117">
        <f t="shared" si="12"/>
        <v>357</v>
      </c>
      <c r="F12" s="117">
        <f t="shared" si="12"/>
        <v>400.84399999999999</v>
      </c>
      <c r="G12" s="117">
        <f t="shared" si="12"/>
        <v>780</v>
      </c>
      <c r="H12" s="117">
        <f t="shared" si="12"/>
        <v>610.4</v>
      </c>
      <c r="I12" s="117">
        <f t="shared" si="12"/>
        <v>552</v>
      </c>
      <c r="J12" s="91">
        <f t="shared" si="12"/>
        <v>378.2</v>
      </c>
      <c r="K12" s="91">
        <f t="shared" si="12"/>
        <v>393.8</v>
      </c>
      <c r="L12" s="91">
        <f t="shared" si="12"/>
        <v>435.5</v>
      </c>
      <c r="M12" s="91">
        <f t="shared" si="12"/>
        <v>481</v>
      </c>
      <c r="N12" s="91">
        <f t="shared" si="12"/>
        <v>524.1</v>
      </c>
      <c r="O12" s="91">
        <f t="shared" si="12"/>
        <v>578.5</v>
      </c>
      <c r="P12" s="91">
        <f>P13</f>
        <v>617.9</v>
      </c>
      <c r="Q12" s="91">
        <f>Q13</f>
        <v>700.5</v>
      </c>
      <c r="R12" s="91">
        <f t="shared" ref="R12:AU12" si="13">R13</f>
        <v>700.5</v>
      </c>
      <c r="S12" s="91">
        <f t="shared" si="13"/>
        <v>123.2</v>
      </c>
      <c r="T12" s="91">
        <f t="shared" si="13"/>
        <v>700.5</v>
      </c>
      <c r="U12" s="91">
        <f t="shared" si="13"/>
        <v>700.5</v>
      </c>
      <c r="V12" s="91">
        <f t="shared" si="13"/>
        <v>519.4</v>
      </c>
      <c r="W12" s="91">
        <f t="shared" si="13"/>
        <v>700.5</v>
      </c>
      <c r="X12" s="91">
        <f t="shared" si="13"/>
        <v>700.5</v>
      </c>
      <c r="Y12" s="91">
        <f t="shared" si="13"/>
        <v>700.5</v>
      </c>
      <c r="Z12" s="91">
        <f t="shared" si="13"/>
        <v>700.5</v>
      </c>
      <c r="AA12" s="91">
        <f t="shared" si="13"/>
        <v>856.6</v>
      </c>
      <c r="AB12" s="91">
        <f t="shared" si="13"/>
        <v>938.6</v>
      </c>
      <c r="AC12" s="91">
        <f t="shared" si="13"/>
        <v>972.9</v>
      </c>
      <c r="AD12" s="91">
        <f t="shared" si="13"/>
        <v>856.6</v>
      </c>
      <c r="AE12" s="91">
        <f t="shared" si="13"/>
        <v>856.6</v>
      </c>
      <c r="AF12" s="91">
        <f t="shared" si="13"/>
        <v>856.6</v>
      </c>
      <c r="AG12" s="91">
        <f t="shared" si="13"/>
        <v>856.6</v>
      </c>
      <c r="AH12" s="91">
        <f t="shared" si="13"/>
        <v>856.6</v>
      </c>
      <c r="AI12" s="91">
        <f t="shared" si="4"/>
        <v>0</v>
      </c>
      <c r="AJ12" s="91">
        <f t="shared" si="5"/>
        <v>100</v>
      </c>
      <c r="AK12" s="91">
        <f>AH12/$AH$46*100</f>
        <v>0.83489278752436646</v>
      </c>
      <c r="AL12" s="92">
        <f t="shared" si="6"/>
        <v>113.36785887684091</v>
      </c>
      <c r="AM12" s="91">
        <f t="shared" si="13"/>
        <v>856.6</v>
      </c>
      <c r="AN12" s="92">
        <f t="shared" si="7"/>
        <v>122.28408279800142</v>
      </c>
      <c r="AO12" s="92">
        <f t="shared" si="8"/>
        <v>100</v>
      </c>
      <c r="AP12" s="91">
        <f t="shared" si="13"/>
        <v>1185.5999999999999</v>
      </c>
      <c r="AQ12" s="92">
        <f t="shared" si="9"/>
        <v>138.40765818351622</v>
      </c>
      <c r="AR12" s="92">
        <f>AP12/$AP$46*100</f>
        <v>1.5869531463327136</v>
      </c>
      <c r="AS12" s="91">
        <f t="shared" si="13"/>
        <v>1327.4</v>
      </c>
      <c r="AT12" s="92">
        <f t="shared" si="10"/>
        <v>111.96018893387316</v>
      </c>
      <c r="AU12" s="91">
        <f t="shared" si="13"/>
        <v>1701.5</v>
      </c>
      <c r="AV12" s="92">
        <f t="shared" si="11"/>
        <v>128.18291396715381</v>
      </c>
    </row>
    <row r="13" spans="1:48" ht="11.25" customHeight="1" x14ac:dyDescent="0.2">
      <c r="A13" s="111" t="s">
        <v>365</v>
      </c>
      <c r="B13" s="112" t="s">
        <v>349</v>
      </c>
      <c r="C13" s="112" t="s">
        <v>344</v>
      </c>
      <c r="D13" s="112" t="s">
        <v>366</v>
      </c>
      <c r="E13" s="113">
        <v>357</v>
      </c>
      <c r="F13" s="114">
        <f>335.844+65</f>
        <v>400.84399999999999</v>
      </c>
      <c r="G13" s="115">
        <v>780</v>
      </c>
      <c r="H13" s="115">
        <v>610.4</v>
      </c>
      <c r="I13" s="115">
        <v>552</v>
      </c>
      <c r="J13" s="114">
        <v>378.2</v>
      </c>
      <c r="K13" s="116">
        <v>393.8</v>
      </c>
      <c r="L13" s="116">
        <v>435.5</v>
      </c>
      <c r="M13" s="92">
        <v>481</v>
      </c>
      <c r="N13" s="92">
        <v>524.1</v>
      </c>
      <c r="O13" s="92">
        <v>578.5</v>
      </c>
      <c r="P13" s="92">
        <v>617.9</v>
      </c>
      <c r="Q13" s="92">
        <v>700.5</v>
      </c>
      <c r="R13" s="92">
        <v>700.5</v>
      </c>
      <c r="S13" s="92">
        <v>123.2</v>
      </c>
      <c r="T13" s="92">
        <v>700.5</v>
      </c>
      <c r="U13" s="92">
        <v>700.5</v>
      </c>
      <c r="V13" s="92">
        <v>519.4</v>
      </c>
      <c r="W13" s="92">
        <v>700.5</v>
      </c>
      <c r="X13" s="92">
        <v>700.5</v>
      </c>
      <c r="Y13" s="92">
        <v>700.5</v>
      </c>
      <c r="Z13" s="92">
        <v>700.5</v>
      </c>
      <c r="AA13" s="92">
        <v>856.6</v>
      </c>
      <c r="AB13" s="92">
        <v>938.6</v>
      </c>
      <c r="AC13" s="92">
        <v>972.9</v>
      </c>
      <c r="AD13" s="92">
        <v>856.6</v>
      </c>
      <c r="AE13" s="92">
        <v>856.6</v>
      </c>
      <c r="AF13" s="92">
        <v>856.6</v>
      </c>
      <c r="AG13" s="92">
        <v>856.6</v>
      </c>
      <c r="AH13" s="92">
        <v>856.6</v>
      </c>
      <c r="AI13" s="91">
        <f t="shared" si="4"/>
        <v>0</v>
      </c>
      <c r="AJ13" s="92">
        <f t="shared" si="5"/>
        <v>100</v>
      </c>
      <c r="AK13" s="92">
        <f>AH13/$AH$46*100</f>
        <v>0.83489278752436646</v>
      </c>
      <c r="AL13" s="92">
        <f t="shared" si="6"/>
        <v>113.36785887684091</v>
      </c>
      <c r="AM13" s="92">
        <v>856.6</v>
      </c>
      <c r="AN13" s="92">
        <f t="shared" si="7"/>
        <v>122.28408279800142</v>
      </c>
      <c r="AO13" s="92">
        <f t="shared" si="8"/>
        <v>100</v>
      </c>
      <c r="AP13" s="92">
        <v>1185.5999999999999</v>
      </c>
      <c r="AQ13" s="92">
        <f t="shared" si="9"/>
        <v>138.40765818351622</v>
      </c>
      <c r="AR13" s="92">
        <f>AP13/$AP$46*100</f>
        <v>1.5869531463327136</v>
      </c>
      <c r="AS13" s="92">
        <v>1327.4</v>
      </c>
      <c r="AT13" s="92">
        <f t="shared" si="10"/>
        <v>111.96018893387316</v>
      </c>
      <c r="AU13" s="92">
        <v>1701.5</v>
      </c>
      <c r="AV13" s="92">
        <f t="shared" si="11"/>
        <v>128.18291396715381</v>
      </c>
    </row>
    <row r="14" spans="1:48" s="110" customFormat="1" ht="20.25" customHeight="1" x14ac:dyDescent="0.15">
      <c r="A14" s="108" t="s">
        <v>367</v>
      </c>
      <c r="B14" s="109" t="s">
        <v>344</v>
      </c>
      <c r="C14" s="109"/>
      <c r="D14" s="117">
        <f t="shared" ref="D14:I14" si="14">D16+D15</f>
        <v>194.18600000000001</v>
      </c>
      <c r="E14" s="117">
        <f t="shared" si="14"/>
        <v>139.65</v>
      </c>
      <c r="F14" s="91">
        <f t="shared" si="14"/>
        <v>349.44200000000001</v>
      </c>
      <c r="G14" s="91">
        <f t="shared" si="14"/>
        <v>351</v>
      </c>
      <c r="H14" s="91">
        <f t="shared" si="14"/>
        <v>481.8</v>
      </c>
      <c r="I14" s="91">
        <f t="shared" si="14"/>
        <v>626</v>
      </c>
      <c r="J14" s="91">
        <f t="shared" ref="J14:M14" si="15">J16+J15+J18</f>
        <v>723.8</v>
      </c>
      <c r="K14" s="91">
        <f t="shared" si="15"/>
        <v>303.3</v>
      </c>
      <c r="L14" s="91">
        <f t="shared" si="15"/>
        <v>307.70000000000005</v>
      </c>
      <c r="M14" s="91">
        <f t="shared" si="15"/>
        <v>2318.7000000000003</v>
      </c>
      <c r="N14" s="91">
        <f t="shared" ref="N14:O14" si="16">N16+N15+N18+N17</f>
        <v>1479.8</v>
      </c>
      <c r="O14" s="91">
        <f t="shared" si="16"/>
        <v>800.3</v>
      </c>
      <c r="P14" s="91">
        <f>P15+P17+P18</f>
        <v>361</v>
      </c>
      <c r="Q14" s="91">
        <f>Q15+Q17+Q18</f>
        <v>330.79999999999995</v>
      </c>
      <c r="R14" s="91">
        <f t="shared" ref="R14:AU14" si="17">R15+R17+R18</f>
        <v>544</v>
      </c>
      <c r="S14" s="91">
        <f t="shared" si="17"/>
        <v>66.7</v>
      </c>
      <c r="T14" s="91">
        <f t="shared" si="17"/>
        <v>1102.2</v>
      </c>
      <c r="U14" s="91">
        <f t="shared" si="17"/>
        <v>1174.3</v>
      </c>
      <c r="V14" s="91">
        <f t="shared" si="17"/>
        <v>1136.5999999999999</v>
      </c>
      <c r="W14" s="91">
        <f t="shared" si="17"/>
        <v>1244.3</v>
      </c>
      <c r="X14" s="91">
        <f t="shared" si="17"/>
        <v>1274.3</v>
      </c>
      <c r="Y14" s="91">
        <f t="shared" si="17"/>
        <v>1274.3</v>
      </c>
      <c r="Z14" s="91">
        <f t="shared" si="17"/>
        <v>1274.3</v>
      </c>
      <c r="AA14" s="91">
        <f t="shared" si="17"/>
        <v>642.79999999999995</v>
      </c>
      <c r="AB14" s="91">
        <f>AB15+AB17+AB18</f>
        <v>647.09999999999991</v>
      </c>
      <c r="AC14" s="91">
        <f t="shared" ref="AC14" si="18">AC15+AC17+AC18</f>
        <v>646.9</v>
      </c>
      <c r="AD14" s="91">
        <f t="shared" si="17"/>
        <v>642.79999999999995</v>
      </c>
      <c r="AE14" s="91">
        <f t="shared" si="17"/>
        <v>1518.1</v>
      </c>
      <c r="AF14" s="91">
        <f t="shared" si="17"/>
        <v>3718.1</v>
      </c>
      <c r="AG14" s="91">
        <f t="shared" si="17"/>
        <v>4387.8</v>
      </c>
      <c r="AH14" s="91">
        <f t="shared" si="17"/>
        <v>4387.8</v>
      </c>
      <c r="AI14" s="91">
        <f t="shared" si="4"/>
        <v>0</v>
      </c>
      <c r="AJ14" s="91">
        <f t="shared" si="5"/>
        <v>682.60734287492232</v>
      </c>
      <c r="AK14" s="91">
        <f>AH14/$AH$46*100</f>
        <v>4.276608187134503</v>
      </c>
      <c r="AL14" s="92">
        <f t="shared" si="6"/>
        <v>352.9916897506925</v>
      </c>
      <c r="AM14" s="91">
        <f t="shared" ref="AM14:AP14" si="19">AM15+AM17+AM18</f>
        <v>3718.1</v>
      </c>
      <c r="AN14" s="92">
        <f t="shared" si="7"/>
        <v>291.7758769520521</v>
      </c>
      <c r="AO14" s="92">
        <f t="shared" si="8"/>
        <v>578.42252644679525</v>
      </c>
      <c r="AP14" s="91">
        <f t="shared" si="19"/>
        <v>839.90000000000009</v>
      </c>
      <c r="AQ14" s="92">
        <f t="shared" si="9"/>
        <v>22.58949463435626</v>
      </c>
      <c r="AR14" s="92">
        <f>AP14/$AP$46*100</f>
        <v>1.1242256643090811</v>
      </c>
      <c r="AS14" s="91">
        <f>AS15+AS17+AS18</f>
        <v>539.9</v>
      </c>
      <c r="AT14" s="92">
        <f t="shared" si="10"/>
        <v>64.28146207881889</v>
      </c>
      <c r="AU14" s="91">
        <f t="shared" si="17"/>
        <v>539.9</v>
      </c>
      <c r="AV14" s="92">
        <f t="shared" si="11"/>
        <v>100</v>
      </c>
    </row>
    <row r="15" spans="1:48" ht="12.75" customHeight="1" x14ac:dyDescent="0.2">
      <c r="A15" s="118" t="s">
        <v>368</v>
      </c>
      <c r="B15" s="112" t="s">
        <v>344</v>
      </c>
      <c r="C15" s="112" t="s">
        <v>352</v>
      </c>
      <c r="D15" s="112"/>
      <c r="E15" s="113">
        <v>26</v>
      </c>
      <c r="F15" s="114">
        <f>42.742+14.057+7.109+13+8.09+1.5+15.597+7.8+1.603</f>
        <v>111.49799999999999</v>
      </c>
      <c r="G15" s="115">
        <v>99</v>
      </c>
      <c r="H15" s="115">
        <v>88</v>
      </c>
      <c r="I15" s="115">
        <v>101</v>
      </c>
      <c r="J15" s="114">
        <v>97</v>
      </c>
      <c r="K15" s="116">
        <v>100</v>
      </c>
      <c r="L15" s="116">
        <v>113.1</v>
      </c>
      <c r="M15" s="92">
        <v>109.9</v>
      </c>
      <c r="N15" s="92">
        <v>100.6</v>
      </c>
      <c r="O15" s="92">
        <v>103.9</v>
      </c>
      <c r="P15" s="92">
        <v>131.1</v>
      </c>
      <c r="Q15" s="92">
        <v>143.6</v>
      </c>
      <c r="R15" s="92">
        <v>143.6</v>
      </c>
      <c r="S15" s="92">
        <v>23.3</v>
      </c>
      <c r="T15" s="92">
        <v>143.6</v>
      </c>
      <c r="U15" s="92">
        <v>143.6</v>
      </c>
      <c r="V15" s="92">
        <v>88.6</v>
      </c>
      <c r="W15" s="92">
        <v>143.6</v>
      </c>
      <c r="X15" s="92">
        <v>143.6</v>
      </c>
      <c r="Y15" s="92">
        <v>143.6</v>
      </c>
      <c r="Z15" s="92">
        <v>143.6</v>
      </c>
      <c r="AA15" s="92">
        <v>138.6</v>
      </c>
      <c r="AB15" s="92">
        <v>142.69999999999999</v>
      </c>
      <c r="AC15" s="92">
        <v>142.69999999999999</v>
      </c>
      <c r="AD15" s="92">
        <v>138.6</v>
      </c>
      <c r="AE15" s="92">
        <v>138.6</v>
      </c>
      <c r="AF15" s="92">
        <v>138.6</v>
      </c>
      <c r="AG15" s="92">
        <v>138.6</v>
      </c>
      <c r="AH15" s="92">
        <v>138.6</v>
      </c>
      <c r="AI15" s="91">
        <f t="shared" si="4"/>
        <v>0</v>
      </c>
      <c r="AJ15" s="92">
        <f t="shared" si="5"/>
        <v>100</v>
      </c>
      <c r="AK15" s="92">
        <f>AH15/$AH$46*100</f>
        <v>0.13508771929824562</v>
      </c>
      <c r="AL15" s="92">
        <f t="shared" si="6"/>
        <v>109.534706331045</v>
      </c>
      <c r="AM15" s="92">
        <v>138.6</v>
      </c>
      <c r="AN15" s="92">
        <f t="shared" si="7"/>
        <v>96.51810584958217</v>
      </c>
      <c r="AO15" s="92">
        <f t="shared" si="8"/>
        <v>100</v>
      </c>
      <c r="AP15" s="92">
        <v>100.6</v>
      </c>
      <c r="AQ15" s="92">
        <f t="shared" si="9"/>
        <v>72.582972582972587</v>
      </c>
      <c r="AR15" s="92">
        <f>AP15/$AP$46*100</f>
        <v>0.13465543734908147</v>
      </c>
      <c r="AS15" s="92">
        <v>100.6</v>
      </c>
      <c r="AT15" s="92">
        <f t="shared" si="10"/>
        <v>100</v>
      </c>
      <c r="AU15" s="92">
        <v>100.6</v>
      </c>
      <c r="AV15" s="92">
        <f t="shared" si="11"/>
        <v>100</v>
      </c>
    </row>
    <row r="16" spans="1:48" ht="15.75" hidden="1" customHeight="1" x14ac:dyDescent="0.2">
      <c r="A16" s="119" t="s">
        <v>369</v>
      </c>
      <c r="B16" s="112" t="s">
        <v>344</v>
      </c>
      <c r="C16" s="112" t="s">
        <v>370</v>
      </c>
      <c r="D16" s="112" t="s">
        <v>371</v>
      </c>
      <c r="E16" s="113">
        <v>113.65</v>
      </c>
      <c r="F16" s="114">
        <f>73.727+38.52+12.96+11.465+24.982+61.06+15.23</f>
        <v>237.94400000000002</v>
      </c>
      <c r="G16" s="115">
        <v>252</v>
      </c>
      <c r="H16" s="115">
        <v>393.8</v>
      </c>
      <c r="I16" s="115">
        <v>525</v>
      </c>
      <c r="J16" s="114">
        <v>515.4</v>
      </c>
      <c r="K16" s="116">
        <v>127.5</v>
      </c>
      <c r="L16" s="116">
        <v>105.7</v>
      </c>
      <c r="M16" s="92">
        <v>2124.5</v>
      </c>
      <c r="N16" s="92">
        <v>35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1">
        <f t="shared" si="4"/>
        <v>0</v>
      </c>
      <c r="AJ16" s="92" t="e">
        <f t="shared" si="5"/>
        <v>#DIV/0!</v>
      </c>
      <c r="AK16" s="92">
        <f>AH16/$AH$46*100</f>
        <v>0</v>
      </c>
      <c r="AL16" s="92" t="e">
        <f t="shared" si="6"/>
        <v>#DIV/0!</v>
      </c>
      <c r="AM16" s="92"/>
      <c r="AN16" s="92" t="e">
        <f t="shared" si="7"/>
        <v>#DIV/0!</v>
      </c>
      <c r="AO16" s="92" t="e">
        <f t="shared" si="8"/>
        <v>#DIV/0!</v>
      </c>
      <c r="AP16" s="92"/>
      <c r="AQ16" s="92" t="e">
        <f t="shared" si="9"/>
        <v>#DIV/0!</v>
      </c>
      <c r="AR16" s="92">
        <f>AP16/$AP$46*100</f>
        <v>0</v>
      </c>
      <c r="AS16" s="92"/>
      <c r="AT16" s="92" t="e">
        <f t="shared" si="10"/>
        <v>#DIV/0!</v>
      </c>
      <c r="AU16" s="92"/>
      <c r="AV16" s="92" t="e">
        <f t="shared" si="11"/>
        <v>#DIV/0!</v>
      </c>
    </row>
    <row r="17" spans="1:48" ht="33.75" customHeight="1" x14ac:dyDescent="0.2">
      <c r="A17" s="119" t="s">
        <v>372</v>
      </c>
      <c r="B17" s="112" t="s">
        <v>344</v>
      </c>
      <c r="C17" s="112" t="s">
        <v>345</v>
      </c>
      <c r="D17" s="112"/>
      <c r="E17" s="113"/>
      <c r="F17" s="114"/>
      <c r="G17" s="115"/>
      <c r="H17" s="115"/>
      <c r="I17" s="115"/>
      <c r="J17" s="114"/>
      <c r="K17" s="116"/>
      <c r="L17" s="116"/>
      <c r="M17" s="92"/>
      <c r="N17" s="92">
        <v>1258.5</v>
      </c>
      <c r="O17" s="92">
        <v>613</v>
      </c>
      <c r="P17" s="92">
        <v>185.5</v>
      </c>
      <c r="Q17" s="92">
        <v>134.19999999999999</v>
      </c>
      <c r="R17" s="92">
        <v>347.4</v>
      </c>
      <c r="S17" s="92">
        <v>43.4</v>
      </c>
      <c r="T17" s="92">
        <v>905.6</v>
      </c>
      <c r="U17" s="92">
        <v>977.7</v>
      </c>
      <c r="V17" s="92">
        <v>1020</v>
      </c>
      <c r="W17" s="92">
        <v>1047.7</v>
      </c>
      <c r="X17" s="92">
        <v>1077.7</v>
      </c>
      <c r="Y17" s="92">
        <v>1077.7</v>
      </c>
      <c r="Z17" s="92">
        <v>1077.7</v>
      </c>
      <c r="AA17" s="92">
        <v>82.5</v>
      </c>
      <c r="AB17" s="92">
        <v>82.5</v>
      </c>
      <c r="AC17" s="92">
        <v>82.5</v>
      </c>
      <c r="AD17" s="92">
        <v>82.5</v>
      </c>
      <c r="AE17" s="92">
        <v>957.8</v>
      </c>
      <c r="AF17" s="92">
        <v>3157.8</v>
      </c>
      <c r="AG17" s="92">
        <v>3827.5</v>
      </c>
      <c r="AH17" s="92">
        <v>3827.5</v>
      </c>
      <c r="AI17" s="91">
        <f t="shared" si="4"/>
        <v>0</v>
      </c>
      <c r="AJ17" s="92">
        <f t="shared" si="5"/>
        <v>4639.393939393939</v>
      </c>
      <c r="AK17" s="92">
        <f>AH17/$AH$46*100</f>
        <v>3.7305068226120857</v>
      </c>
      <c r="AL17" s="92">
        <f t="shared" si="6"/>
        <v>580.97035040431274</v>
      </c>
      <c r="AM17" s="92">
        <v>3157.8</v>
      </c>
      <c r="AN17" s="92">
        <f t="shared" si="7"/>
        <v>293.01289783798831</v>
      </c>
      <c r="AO17" s="92">
        <f t="shared" si="8"/>
        <v>3827.636363636364</v>
      </c>
      <c r="AP17" s="92">
        <v>400</v>
      </c>
      <c r="AQ17" s="92">
        <f t="shared" si="9"/>
        <v>12.667046678067006</v>
      </c>
      <c r="AR17" s="92">
        <f>AP17/$AP$46*100</f>
        <v>0.53540929363451883</v>
      </c>
      <c r="AS17" s="92">
        <v>100</v>
      </c>
      <c r="AT17" s="92">
        <f t="shared" si="10"/>
        <v>25</v>
      </c>
      <c r="AU17" s="92">
        <v>100</v>
      </c>
      <c r="AV17" s="92">
        <f t="shared" si="11"/>
        <v>100</v>
      </c>
    </row>
    <row r="18" spans="1:48" ht="22.5" customHeight="1" x14ac:dyDescent="0.2">
      <c r="A18" s="119" t="s">
        <v>373</v>
      </c>
      <c r="B18" s="112" t="s">
        <v>344</v>
      </c>
      <c r="C18" s="112" t="s">
        <v>374</v>
      </c>
      <c r="D18" s="112"/>
      <c r="E18" s="113"/>
      <c r="F18" s="114"/>
      <c r="G18" s="115"/>
      <c r="H18" s="115"/>
      <c r="I18" s="115"/>
      <c r="J18" s="114">
        <v>111.4</v>
      </c>
      <c r="K18" s="116">
        <v>75.8</v>
      </c>
      <c r="L18" s="116">
        <v>88.9</v>
      </c>
      <c r="M18" s="92">
        <v>84.3</v>
      </c>
      <c r="N18" s="92">
        <v>85.7</v>
      </c>
      <c r="O18" s="92">
        <v>83.4</v>
      </c>
      <c r="P18" s="92">
        <v>44.4</v>
      </c>
      <c r="Q18" s="92">
        <v>53</v>
      </c>
      <c r="R18" s="92">
        <v>53</v>
      </c>
      <c r="S18" s="92"/>
      <c r="T18" s="92">
        <v>53</v>
      </c>
      <c r="U18" s="92">
        <v>53</v>
      </c>
      <c r="V18" s="92">
        <v>28</v>
      </c>
      <c r="W18" s="92">
        <v>53</v>
      </c>
      <c r="X18" s="92">
        <v>53</v>
      </c>
      <c r="Y18" s="92">
        <v>53</v>
      </c>
      <c r="Z18" s="92">
        <v>53</v>
      </c>
      <c r="AA18" s="92">
        <v>421.7</v>
      </c>
      <c r="AB18" s="92">
        <v>421.9</v>
      </c>
      <c r="AC18" s="92">
        <v>421.7</v>
      </c>
      <c r="AD18" s="92">
        <v>421.7</v>
      </c>
      <c r="AE18" s="92">
        <v>421.7</v>
      </c>
      <c r="AF18" s="92">
        <v>421.7</v>
      </c>
      <c r="AG18" s="92">
        <v>421.7</v>
      </c>
      <c r="AH18" s="92">
        <v>421.7</v>
      </c>
      <c r="AI18" s="91">
        <f t="shared" si="4"/>
        <v>0</v>
      </c>
      <c r="AJ18" s="92">
        <f t="shared" si="5"/>
        <v>100</v>
      </c>
      <c r="AK18" s="92">
        <f>AH18/$AH$46*100</f>
        <v>0.4110136452241715</v>
      </c>
      <c r="AL18" s="92">
        <f t="shared" si="6"/>
        <v>119.36936936936937</v>
      </c>
      <c r="AM18" s="92">
        <v>421.7</v>
      </c>
      <c r="AN18" s="92">
        <f t="shared" si="7"/>
        <v>795.66037735849056</v>
      </c>
      <c r="AO18" s="92">
        <f t="shared" si="8"/>
        <v>100</v>
      </c>
      <c r="AP18" s="92">
        <v>339.3</v>
      </c>
      <c r="AQ18" s="92">
        <f t="shared" si="9"/>
        <v>80.46004268437278</v>
      </c>
      <c r="AR18" s="92">
        <f>AP18/$AP$46*100</f>
        <v>0.45416093332548058</v>
      </c>
      <c r="AS18" s="92">
        <v>339.3</v>
      </c>
      <c r="AT18" s="92">
        <f t="shared" si="10"/>
        <v>100</v>
      </c>
      <c r="AU18" s="92">
        <v>339.3</v>
      </c>
      <c r="AV18" s="92">
        <f t="shared" si="11"/>
        <v>100</v>
      </c>
    </row>
    <row r="19" spans="1:48" s="110" customFormat="1" ht="12.75" customHeight="1" x14ac:dyDescent="0.15">
      <c r="A19" s="108" t="s">
        <v>375</v>
      </c>
      <c r="B19" s="109" t="s">
        <v>352</v>
      </c>
      <c r="C19" s="109"/>
      <c r="D19" s="117">
        <f t="shared" ref="D19:I19" si="20">D22+D25+D24+D20+D23</f>
        <v>1378.3679999999999</v>
      </c>
      <c r="E19" s="117">
        <f t="shared" si="20"/>
        <v>12044.8</v>
      </c>
      <c r="F19" s="117">
        <f t="shared" si="20"/>
        <v>7811.6809999999996</v>
      </c>
      <c r="G19" s="117">
        <f t="shared" si="20"/>
        <v>9084.2999999999993</v>
      </c>
      <c r="H19" s="117">
        <f t="shared" si="20"/>
        <v>12492</v>
      </c>
      <c r="I19" s="117">
        <f t="shared" si="20"/>
        <v>8613.4</v>
      </c>
      <c r="J19" s="91">
        <f>J20+J22+J24+J25+J23</f>
        <v>11271.1</v>
      </c>
      <c r="K19" s="91">
        <f>K20+K22+K24+K25+K23</f>
        <v>11909.7</v>
      </c>
      <c r="L19" s="91">
        <f>L20+L22+L23+L24</f>
        <v>15022.4</v>
      </c>
      <c r="M19" s="91">
        <f>M20+M22+M24+M25+M23</f>
        <v>16405.199999999997</v>
      </c>
      <c r="N19" s="91">
        <f t="shared" ref="N19:O19" si="21">N20+N22+N24+N25+N23+N21</f>
        <v>17203.3</v>
      </c>
      <c r="O19" s="91">
        <f t="shared" si="21"/>
        <v>22778.799999999999</v>
      </c>
      <c r="P19" s="91">
        <f t="shared" ref="P19" si="22">P20+P21+P22+P23+P24</f>
        <v>17637</v>
      </c>
      <c r="Q19" s="91">
        <f>Q20+Q21+Q22+Q23+Q24</f>
        <v>15960.3</v>
      </c>
      <c r="R19" s="91">
        <f t="shared" ref="R19:AU19" si="23">R20+R21+R22+R23+R24</f>
        <v>18220.099999999999</v>
      </c>
      <c r="S19" s="91">
        <f t="shared" si="23"/>
        <v>2753.7</v>
      </c>
      <c r="T19" s="91">
        <f t="shared" si="23"/>
        <v>27876.1</v>
      </c>
      <c r="U19" s="91">
        <f t="shared" si="23"/>
        <v>28529.8</v>
      </c>
      <c r="V19" s="91">
        <f t="shared" si="23"/>
        <v>24022.400000000001</v>
      </c>
      <c r="W19" s="91">
        <f t="shared" si="23"/>
        <v>28897.9</v>
      </c>
      <c r="X19" s="91">
        <f t="shared" si="23"/>
        <v>29509.199999999997</v>
      </c>
      <c r="Y19" s="91">
        <f t="shared" si="23"/>
        <v>29509.199999999997</v>
      </c>
      <c r="Z19" s="91">
        <f t="shared" si="23"/>
        <v>28392.800000000003</v>
      </c>
      <c r="AA19" s="91">
        <f t="shared" si="23"/>
        <v>16520.800000000003</v>
      </c>
      <c r="AB19" s="91">
        <f t="shared" si="23"/>
        <v>14832.7</v>
      </c>
      <c r="AC19" s="91">
        <f t="shared" si="23"/>
        <v>16314.2</v>
      </c>
      <c r="AD19" s="91">
        <f t="shared" si="23"/>
        <v>27111.7</v>
      </c>
      <c r="AE19" s="91">
        <f t="shared" si="23"/>
        <v>30449.800000000003</v>
      </c>
      <c r="AF19" s="91">
        <f t="shared" si="23"/>
        <v>31306.6</v>
      </c>
      <c r="AG19" s="91">
        <f t="shared" si="23"/>
        <v>32313.1</v>
      </c>
      <c r="AH19" s="91">
        <f t="shared" si="23"/>
        <v>32298</v>
      </c>
      <c r="AI19" s="91">
        <f t="shared" si="4"/>
        <v>-15.099999999998545</v>
      </c>
      <c r="AJ19" s="91">
        <f t="shared" si="5"/>
        <v>195.49900731199455</v>
      </c>
      <c r="AK19" s="91">
        <f>AH19/$AH$46*100</f>
        <v>31.479532163742689</v>
      </c>
      <c r="AL19" s="92">
        <f t="shared" si="6"/>
        <v>160.98429438113061</v>
      </c>
      <c r="AM19" s="91">
        <f t="shared" ref="AM19:AP19" si="24">AM20+AM21+AM22+AM23+AM24</f>
        <v>32306.6</v>
      </c>
      <c r="AN19" s="92">
        <f t="shared" si="7"/>
        <v>113.78448057253949</v>
      </c>
      <c r="AO19" s="92">
        <f t="shared" si="8"/>
        <v>195.55106290252283</v>
      </c>
      <c r="AP19" s="91">
        <f t="shared" si="24"/>
        <v>20634.7</v>
      </c>
      <c r="AQ19" s="92">
        <f t="shared" si="9"/>
        <v>63.871468987761013</v>
      </c>
      <c r="AR19" s="92">
        <f>AP19/$AP$46*100</f>
        <v>27.620025378400513</v>
      </c>
      <c r="AS19" s="91">
        <f t="shared" si="23"/>
        <v>22065.200000000001</v>
      </c>
      <c r="AT19" s="92">
        <f t="shared" si="10"/>
        <v>106.93249720131624</v>
      </c>
      <c r="AU19" s="91">
        <f t="shared" si="23"/>
        <v>22782.9</v>
      </c>
      <c r="AV19" s="92">
        <f t="shared" si="11"/>
        <v>103.25263310552364</v>
      </c>
    </row>
    <row r="20" spans="1:48" ht="12" customHeight="1" x14ac:dyDescent="0.2">
      <c r="A20" s="111" t="s">
        <v>376</v>
      </c>
      <c r="B20" s="112" t="s">
        <v>352</v>
      </c>
      <c r="C20" s="112" t="s">
        <v>343</v>
      </c>
      <c r="D20" s="112" t="s">
        <v>377</v>
      </c>
      <c r="E20" s="113">
        <v>1342.7</v>
      </c>
      <c r="F20" s="120">
        <f>1789.011+540.343+26.023</f>
        <v>2355.377</v>
      </c>
      <c r="G20" s="115">
        <v>1761.1</v>
      </c>
      <c r="H20" s="115">
        <v>1230.9000000000001</v>
      </c>
      <c r="I20" s="115">
        <v>1071.9000000000001</v>
      </c>
      <c r="J20" s="114">
        <v>1617.8</v>
      </c>
      <c r="K20" s="116">
        <v>2806.9</v>
      </c>
      <c r="L20" s="116">
        <v>2076.4</v>
      </c>
      <c r="M20" s="92">
        <v>2743</v>
      </c>
      <c r="N20" s="92">
        <v>3186.9</v>
      </c>
      <c r="O20" s="92">
        <v>2929.8</v>
      </c>
      <c r="P20" s="92">
        <v>3319.2</v>
      </c>
      <c r="Q20" s="92">
        <v>1275.9000000000001</v>
      </c>
      <c r="R20" s="92">
        <v>1399.9</v>
      </c>
      <c r="S20" s="92">
        <v>794</v>
      </c>
      <c r="T20" s="92">
        <v>2583.9</v>
      </c>
      <c r="U20" s="92">
        <v>3162.4</v>
      </c>
      <c r="V20" s="92">
        <v>2466.4</v>
      </c>
      <c r="W20" s="92">
        <v>3530.5</v>
      </c>
      <c r="X20" s="92">
        <v>4141.8</v>
      </c>
      <c r="Y20" s="92">
        <v>4141.8</v>
      </c>
      <c r="Z20" s="92">
        <v>4141.8</v>
      </c>
      <c r="AA20" s="92">
        <v>1827</v>
      </c>
      <c r="AB20" s="92"/>
      <c r="AC20" s="92"/>
      <c r="AD20" s="92">
        <v>1991.9</v>
      </c>
      <c r="AE20" s="92">
        <v>5330</v>
      </c>
      <c r="AF20" s="92">
        <v>6126.8</v>
      </c>
      <c r="AG20" s="92">
        <v>6133.5</v>
      </c>
      <c r="AH20" s="92">
        <v>6118.4</v>
      </c>
      <c r="AI20" s="91">
        <f t="shared" si="4"/>
        <v>-15.100000000000364</v>
      </c>
      <c r="AJ20" s="92">
        <f t="shared" si="5"/>
        <v>334.88779419813903</v>
      </c>
      <c r="AK20" s="92">
        <f>AH20/$AH$46*100</f>
        <v>5.9633528265107216</v>
      </c>
      <c r="AL20" s="92">
        <f t="shared" si="6"/>
        <v>124.78308026030369</v>
      </c>
      <c r="AM20" s="92">
        <v>6126.8</v>
      </c>
      <c r="AN20" s="92">
        <f t="shared" si="7"/>
        <v>147.9260225022937</v>
      </c>
      <c r="AO20" s="92">
        <f t="shared" si="8"/>
        <v>335.34756431308159</v>
      </c>
      <c r="AP20" s="92">
        <v>3102.5</v>
      </c>
      <c r="AQ20" s="92">
        <f t="shared" si="9"/>
        <v>50.63817980022197</v>
      </c>
      <c r="AR20" s="92">
        <f>AP20/$AP$46*100</f>
        <v>4.1527683337527366</v>
      </c>
      <c r="AS20" s="92"/>
      <c r="AT20" s="92"/>
      <c r="AU20" s="92"/>
      <c r="AV20" s="92"/>
    </row>
    <row r="21" spans="1:48" ht="9.75" customHeight="1" x14ac:dyDescent="0.2">
      <c r="A21" s="111" t="s">
        <v>378</v>
      </c>
      <c r="B21" s="112" t="s">
        <v>352</v>
      </c>
      <c r="C21" s="112" t="s">
        <v>379</v>
      </c>
      <c r="D21" s="112"/>
      <c r="E21" s="113"/>
      <c r="F21" s="120"/>
      <c r="G21" s="115"/>
      <c r="H21" s="115"/>
      <c r="I21" s="115"/>
      <c r="J21" s="114"/>
      <c r="K21" s="116"/>
      <c r="L21" s="116"/>
      <c r="M21" s="92"/>
      <c r="N21" s="92">
        <v>178.1</v>
      </c>
      <c r="O21" s="92">
        <v>298.60000000000002</v>
      </c>
      <c r="P21" s="92">
        <v>299.2</v>
      </c>
      <c r="Q21" s="92"/>
      <c r="R21" s="92"/>
      <c r="S21" s="92"/>
      <c r="T21" s="92">
        <v>300</v>
      </c>
      <c r="U21" s="92">
        <v>300</v>
      </c>
      <c r="V21" s="92"/>
      <c r="W21" s="92">
        <v>300</v>
      </c>
      <c r="X21" s="92">
        <v>300</v>
      </c>
      <c r="Y21" s="92">
        <v>300</v>
      </c>
      <c r="Z21" s="92">
        <v>299.8</v>
      </c>
      <c r="AA21" s="92"/>
      <c r="AB21" s="92"/>
      <c r="AC21" s="92"/>
      <c r="AD21" s="92">
        <v>200</v>
      </c>
      <c r="AE21" s="92">
        <v>200</v>
      </c>
      <c r="AF21" s="92">
        <v>200</v>
      </c>
      <c r="AG21" s="92">
        <v>200</v>
      </c>
      <c r="AH21" s="92">
        <v>200</v>
      </c>
      <c r="AI21" s="91">
        <f t="shared" si="4"/>
        <v>0</v>
      </c>
      <c r="AJ21" s="92"/>
      <c r="AK21" s="92">
        <f>AH21/$AH$46*100</f>
        <v>0.19493177387914229</v>
      </c>
      <c r="AL21" s="92">
        <f t="shared" si="6"/>
        <v>100.20053475935831</v>
      </c>
      <c r="AM21" s="92">
        <v>200</v>
      </c>
      <c r="AN21" s="92">
        <f t="shared" si="7"/>
        <v>66.711140760507007</v>
      </c>
      <c r="AO21" s="92">
        <v>100</v>
      </c>
      <c r="AP21" s="92"/>
      <c r="AQ21" s="92"/>
      <c r="AR21" s="92"/>
      <c r="AS21" s="92"/>
      <c r="AT21" s="92"/>
      <c r="AU21" s="92"/>
      <c r="AV21" s="92"/>
    </row>
    <row r="22" spans="1:48" ht="12.75" customHeight="1" x14ac:dyDescent="0.2">
      <c r="A22" s="111" t="s">
        <v>380</v>
      </c>
      <c r="B22" s="112" t="s">
        <v>352</v>
      </c>
      <c r="C22" s="112" t="s">
        <v>381</v>
      </c>
      <c r="D22" s="112" t="s">
        <v>358</v>
      </c>
      <c r="E22" s="113">
        <v>0</v>
      </c>
      <c r="F22" s="120">
        <v>1999</v>
      </c>
      <c r="G22" s="115">
        <v>1999</v>
      </c>
      <c r="H22" s="115">
        <v>6219.4</v>
      </c>
      <c r="I22" s="115">
        <v>2400</v>
      </c>
      <c r="J22" s="114">
        <v>2400</v>
      </c>
      <c r="K22" s="116">
        <v>2400</v>
      </c>
      <c r="L22" s="116">
        <v>2400</v>
      </c>
      <c r="M22" s="92">
        <v>2400</v>
      </c>
      <c r="N22" s="92">
        <v>3500</v>
      </c>
      <c r="O22" s="92">
        <v>3500</v>
      </c>
      <c r="P22" s="92">
        <v>3202.4</v>
      </c>
      <c r="Q22" s="92">
        <v>3500</v>
      </c>
      <c r="R22" s="92">
        <v>3797.6</v>
      </c>
      <c r="S22" s="92">
        <v>793.9</v>
      </c>
      <c r="T22" s="92">
        <v>3797.6</v>
      </c>
      <c r="U22" s="92">
        <v>3797.6</v>
      </c>
      <c r="V22" s="92">
        <v>2572</v>
      </c>
      <c r="W22" s="92">
        <v>3797.6</v>
      </c>
      <c r="X22" s="92">
        <v>3797.6</v>
      </c>
      <c r="Y22" s="92">
        <v>3797.6</v>
      </c>
      <c r="Z22" s="92">
        <v>3423.5</v>
      </c>
      <c r="AA22" s="92">
        <v>3797.6</v>
      </c>
      <c r="AB22" s="92">
        <v>3797.6</v>
      </c>
      <c r="AC22" s="92">
        <v>3797.6</v>
      </c>
      <c r="AD22" s="92">
        <v>4075.1</v>
      </c>
      <c r="AE22" s="92">
        <v>4075.1</v>
      </c>
      <c r="AF22" s="92">
        <v>4075.1</v>
      </c>
      <c r="AG22" s="92">
        <v>4074.9</v>
      </c>
      <c r="AH22" s="92">
        <v>4074.9</v>
      </c>
      <c r="AI22" s="91">
        <f t="shared" si="4"/>
        <v>0</v>
      </c>
      <c r="AJ22" s="92">
        <f t="shared" si="5"/>
        <v>107.30198019801979</v>
      </c>
      <c r="AK22" s="92">
        <f>AH22/$AH$46*100</f>
        <v>3.971637426900585</v>
      </c>
      <c r="AL22" s="92">
        <f t="shared" si="6"/>
        <v>106.90419685236073</v>
      </c>
      <c r="AM22" s="92">
        <v>4075.1</v>
      </c>
      <c r="AN22" s="92">
        <f t="shared" si="7"/>
        <v>119.03315320578356</v>
      </c>
      <c r="AO22" s="92">
        <f t="shared" si="8"/>
        <v>107.30724668211502</v>
      </c>
      <c r="AP22" s="92">
        <v>5300</v>
      </c>
      <c r="AQ22" s="92">
        <f t="shared" si="9"/>
        <v>130.05815808201027</v>
      </c>
      <c r="AR22" s="92">
        <f>AP22/$AP$46*100</f>
        <v>7.0941731406573743</v>
      </c>
      <c r="AS22" s="92">
        <v>5300</v>
      </c>
      <c r="AT22" s="92">
        <f t="shared" si="10"/>
        <v>100</v>
      </c>
      <c r="AU22" s="92">
        <v>5300</v>
      </c>
      <c r="AV22" s="92">
        <f t="shared" si="11"/>
        <v>100</v>
      </c>
    </row>
    <row r="23" spans="1:48" ht="11.25" customHeight="1" x14ac:dyDescent="0.2">
      <c r="A23" s="119" t="s">
        <v>382</v>
      </c>
      <c r="B23" s="112" t="s">
        <v>352</v>
      </c>
      <c r="C23" s="112" t="s">
        <v>370</v>
      </c>
      <c r="D23" s="112" t="s">
        <v>358</v>
      </c>
      <c r="E23" s="113">
        <v>9792.2999999999993</v>
      </c>
      <c r="F23" s="120">
        <f>1434.756+97+667.02+775.669</f>
        <v>2974.4449999999997</v>
      </c>
      <c r="G23" s="115">
        <v>4960.5</v>
      </c>
      <c r="H23" s="115">
        <v>3815.8</v>
      </c>
      <c r="I23" s="115">
        <v>3878.9</v>
      </c>
      <c r="J23" s="114">
        <v>6661</v>
      </c>
      <c r="K23" s="116">
        <v>6102.8</v>
      </c>
      <c r="L23" s="116">
        <v>9809.2000000000007</v>
      </c>
      <c r="M23" s="92">
        <v>10565.3</v>
      </c>
      <c r="N23" s="92">
        <v>9623.2000000000007</v>
      </c>
      <c r="O23" s="92">
        <v>15369.7</v>
      </c>
      <c r="P23" s="92">
        <v>10816.2</v>
      </c>
      <c r="Q23" s="92">
        <v>11184.4</v>
      </c>
      <c r="R23" s="92">
        <v>13022.6</v>
      </c>
      <c r="S23" s="92">
        <v>1165.8</v>
      </c>
      <c r="T23" s="92">
        <v>21194.6</v>
      </c>
      <c r="U23" s="92">
        <v>21269.8</v>
      </c>
      <c r="V23" s="92">
        <v>18984</v>
      </c>
      <c r="W23" s="92">
        <v>21269.8</v>
      </c>
      <c r="X23" s="92">
        <v>21269.8</v>
      </c>
      <c r="Y23" s="92">
        <v>21269.8</v>
      </c>
      <c r="Z23" s="92">
        <v>20527.7</v>
      </c>
      <c r="AA23" s="92">
        <v>10896.2</v>
      </c>
      <c r="AB23" s="92">
        <v>11035.1</v>
      </c>
      <c r="AC23" s="92">
        <v>12516.6</v>
      </c>
      <c r="AD23" s="92">
        <v>20844.7</v>
      </c>
      <c r="AE23" s="92">
        <v>20844.7</v>
      </c>
      <c r="AF23" s="92">
        <v>20904.7</v>
      </c>
      <c r="AG23" s="92">
        <v>21904.7</v>
      </c>
      <c r="AH23" s="92">
        <v>21904.7</v>
      </c>
      <c r="AI23" s="91">
        <f t="shared" si="4"/>
        <v>0</v>
      </c>
      <c r="AJ23" s="92">
        <f t="shared" si="5"/>
        <v>201.03063453313999</v>
      </c>
      <c r="AK23" s="92">
        <f>AH23/$AH$46*100</f>
        <v>21.349610136452242</v>
      </c>
      <c r="AL23" s="92">
        <f t="shared" si="6"/>
        <v>189.78661637173869</v>
      </c>
      <c r="AM23" s="92">
        <v>21904.7</v>
      </c>
      <c r="AN23" s="92">
        <f t="shared" si="7"/>
        <v>106.70800917784263</v>
      </c>
      <c r="AO23" s="92">
        <f t="shared" si="8"/>
        <v>201.03063453313999</v>
      </c>
      <c r="AP23" s="92">
        <v>12232.2</v>
      </c>
      <c r="AQ23" s="92">
        <f t="shared" si="9"/>
        <v>55.842809990549981</v>
      </c>
      <c r="AR23" s="92">
        <f>AP23/$AP$46*100</f>
        <v>16.373083903990405</v>
      </c>
      <c r="AS23" s="92">
        <v>16765.2</v>
      </c>
      <c r="AT23" s="92">
        <f t="shared" si="10"/>
        <v>137.05792907244813</v>
      </c>
      <c r="AU23" s="92">
        <v>17482.900000000001</v>
      </c>
      <c r="AV23" s="92">
        <f t="shared" si="11"/>
        <v>104.28089137021928</v>
      </c>
    </row>
    <row r="24" spans="1:48" ht="12.75" hidden="1" customHeight="1" x14ac:dyDescent="0.2">
      <c r="A24" s="119" t="s">
        <v>383</v>
      </c>
      <c r="B24" s="112" t="s">
        <v>352</v>
      </c>
      <c r="C24" s="112" t="s">
        <v>345</v>
      </c>
      <c r="D24" s="112" t="s">
        <v>384</v>
      </c>
      <c r="E24" s="113">
        <v>231.9</v>
      </c>
      <c r="F24" s="120">
        <f>43.647+226.909+46.183+4.12</f>
        <v>320.85899999999998</v>
      </c>
      <c r="G24" s="115">
        <v>299.7</v>
      </c>
      <c r="H24" s="115">
        <v>645.9</v>
      </c>
      <c r="I24" s="115">
        <v>971.6</v>
      </c>
      <c r="J24" s="114">
        <v>592.29999999999995</v>
      </c>
      <c r="K24" s="116">
        <v>600</v>
      </c>
      <c r="L24" s="116">
        <v>736.8</v>
      </c>
      <c r="M24" s="92">
        <v>696.9</v>
      </c>
      <c r="N24" s="92">
        <v>715.1</v>
      </c>
      <c r="O24" s="92">
        <v>680.7</v>
      </c>
      <c r="P24" s="92">
        <v>0</v>
      </c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1">
        <f t="shared" si="4"/>
        <v>0</v>
      </c>
      <c r="AJ24" s="92" t="e">
        <f t="shared" si="5"/>
        <v>#DIV/0!</v>
      </c>
      <c r="AK24" s="92">
        <f>AH24/$AH$46*100</f>
        <v>0</v>
      </c>
      <c r="AL24" s="92" t="e">
        <f t="shared" si="6"/>
        <v>#DIV/0!</v>
      </c>
      <c r="AM24" s="92"/>
      <c r="AN24" s="92" t="e">
        <f t="shared" si="7"/>
        <v>#DIV/0!</v>
      </c>
      <c r="AO24" s="92" t="e">
        <f t="shared" si="8"/>
        <v>#DIV/0!</v>
      </c>
      <c r="AP24" s="92"/>
      <c r="AQ24" s="92" t="e">
        <f t="shared" si="9"/>
        <v>#DIV/0!</v>
      </c>
      <c r="AR24" s="92">
        <f>AP24/$AP$46*100</f>
        <v>0</v>
      </c>
      <c r="AS24" s="92"/>
      <c r="AT24" s="92" t="e">
        <f t="shared" si="10"/>
        <v>#DIV/0!</v>
      </c>
      <c r="AU24" s="92"/>
      <c r="AV24" s="92" t="e">
        <f t="shared" si="11"/>
        <v>#DIV/0!</v>
      </c>
    </row>
    <row r="25" spans="1:48" ht="12.75" hidden="1" customHeight="1" x14ac:dyDescent="0.2">
      <c r="A25" s="119" t="s">
        <v>385</v>
      </c>
      <c r="B25" s="112" t="s">
        <v>352</v>
      </c>
      <c r="C25" s="112" t="s">
        <v>386</v>
      </c>
      <c r="D25" s="112" t="s">
        <v>358</v>
      </c>
      <c r="E25" s="113">
        <v>677.9</v>
      </c>
      <c r="F25" s="120">
        <f>64+98</f>
        <v>162</v>
      </c>
      <c r="G25" s="115">
        <v>64</v>
      </c>
      <c r="H25" s="115">
        <v>580</v>
      </c>
      <c r="I25" s="115">
        <v>291</v>
      </c>
      <c r="J25" s="114"/>
      <c r="K25" s="116"/>
      <c r="L25" s="121" t="e">
        <f>#REF!/$K$46*100</f>
        <v>#REF!</v>
      </c>
      <c r="M25" s="92"/>
      <c r="N25" s="91"/>
      <c r="O25" s="91"/>
      <c r="P25" s="91"/>
      <c r="Q25" s="92" t="e">
        <f>O25/#REF!*100</f>
        <v>#REF!</v>
      </c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1">
        <f t="shared" si="4"/>
        <v>0</v>
      </c>
      <c r="AJ25" s="92" t="e">
        <f t="shared" si="5"/>
        <v>#DIV/0!</v>
      </c>
      <c r="AK25" s="92">
        <f>AH25/$AH$46*100</f>
        <v>0</v>
      </c>
      <c r="AL25" s="92" t="e">
        <f t="shared" si="6"/>
        <v>#DIV/0!</v>
      </c>
      <c r="AM25" s="92"/>
      <c r="AN25" s="92" t="e">
        <f t="shared" si="7"/>
        <v>#DIV/0!</v>
      </c>
      <c r="AO25" s="92" t="e">
        <f t="shared" si="8"/>
        <v>#DIV/0!</v>
      </c>
      <c r="AP25" s="92"/>
      <c r="AQ25" s="92" t="e">
        <f t="shared" si="9"/>
        <v>#DIV/0!</v>
      </c>
      <c r="AR25" s="92">
        <f>AP25/$AP$46*100</f>
        <v>0</v>
      </c>
      <c r="AS25" s="92"/>
      <c r="AT25" s="92" t="e">
        <f t="shared" si="10"/>
        <v>#DIV/0!</v>
      </c>
      <c r="AU25" s="92"/>
      <c r="AV25" s="92" t="e">
        <f t="shared" si="11"/>
        <v>#DIV/0!</v>
      </c>
    </row>
    <row r="26" spans="1:48" s="110" customFormat="1" ht="12.75" customHeight="1" x14ac:dyDescent="0.15">
      <c r="A26" s="108" t="s">
        <v>387</v>
      </c>
      <c r="B26" s="109" t="s">
        <v>379</v>
      </c>
      <c r="C26" s="109"/>
      <c r="D26" s="117">
        <f t="shared" ref="D26:I26" si="25">D27+D29+D28</f>
        <v>13595.323</v>
      </c>
      <c r="E26" s="117">
        <f t="shared" si="25"/>
        <v>7656.24</v>
      </c>
      <c r="F26" s="117">
        <f t="shared" si="25"/>
        <v>17347.534999999996</v>
      </c>
      <c r="G26" s="117">
        <f t="shared" si="25"/>
        <v>10485.200000000001</v>
      </c>
      <c r="H26" s="117">
        <f t="shared" si="25"/>
        <v>13044.199999999999</v>
      </c>
      <c r="I26" s="117">
        <f t="shared" si="25"/>
        <v>19496</v>
      </c>
      <c r="J26" s="91">
        <f>J27+J28+J29</f>
        <v>34636.700000000004</v>
      </c>
      <c r="K26" s="91">
        <f>K27+K28+K29</f>
        <v>11983.4</v>
      </c>
      <c r="L26" s="91">
        <f t="shared" ref="L26:AU26" si="26">L27+L28+L29</f>
        <v>12296.1</v>
      </c>
      <c r="M26" s="91">
        <f t="shared" si="26"/>
        <v>43615.899999999994</v>
      </c>
      <c r="N26" s="91">
        <f t="shared" si="26"/>
        <v>16776.599999999999</v>
      </c>
      <c r="O26" s="91">
        <f t="shared" si="26"/>
        <v>28399.9</v>
      </c>
      <c r="P26" s="91">
        <f t="shared" si="26"/>
        <v>17930.899999999998</v>
      </c>
      <c r="Q26" s="91">
        <f t="shared" si="26"/>
        <v>13465.099999999999</v>
      </c>
      <c r="R26" s="91">
        <f t="shared" si="26"/>
        <v>21837</v>
      </c>
      <c r="S26" s="91">
        <f t="shared" si="26"/>
        <v>3440.1</v>
      </c>
      <c r="T26" s="91">
        <f t="shared" si="26"/>
        <v>28901.3</v>
      </c>
      <c r="U26" s="91">
        <f t="shared" si="26"/>
        <v>26141.599999999999</v>
      </c>
      <c r="V26" s="91">
        <f t="shared" si="26"/>
        <v>9421.2999999999993</v>
      </c>
      <c r="W26" s="91">
        <f t="shared" si="26"/>
        <v>27784.300000000003</v>
      </c>
      <c r="X26" s="91">
        <f t="shared" si="26"/>
        <v>28627.5</v>
      </c>
      <c r="Y26" s="91">
        <f t="shared" si="26"/>
        <v>28627.5</v>
      </c>
      <c r="Z26" s="91">
        <f t="shared" si="26"/>
        <v>24676.5</v>
      </c>
      <c r="AA26" s="91">
        <f t="shared" si="26"/>
        <v>9668.9</v>
      </c>
      <c r="AB26" s="91">
        <f t="shared" si="26"/>
        <v>8043</v>
      </c>
      <c r="AC26" s="91">
        <f t="shared" si="26"/>
        <v>6343.2</v>
      </c>
      <c r="AD26" s="91">
        <f t="shared" si="26"/>
        <v>15690</v>
      </c>
      <c r="AE26" s="91">
        <f t="shared" si="26"/>
        <v>16056.7</v>
      </c>
      <c r="AF26" s="91">
        <f t="shared" si="26"/>
        <v>14241.900000000001</v>
      </c>
      <c r="AG26" s="91">
        <f t="shared" si="26"/>
        <v>17530.5</v>
      </c>
      <c r="AH26" s="91">
        <f t="shared" si="26"/>
        <v>15530.5</v>
      </c>
      <c r="AI26" s="91">
        <f t="shared" si="4"/>
        <v>-2000</v>
      </c>
      <c r="AJ26" s="91">
        <f t="shared" si="5"/>
        <v>160.62323532149469</v>
      </c>
      <c r="AK26" s="91">
        <f>AH26/$AH$46*100</f>
        <v>15.136939571150098</v>
      </c>
      <c r="AL26" s="92">
        <f t="shared" si="6"/>
        <v>137.61997445750075</v>
      </c>
      <c r="AM26" s="91">
        <f t="shared" ref="AM26:AP26" si="27">AM27+AM28+AM29</f>
        <v>16447.900000000001</v>
      </c>
      <c r="AN26" s="92">
        <f t="shared" si="7"/>
        <v>66.65410410714648</v>
      </c>
      <c r="AO26" s="92">
        <f t="shared" si="8"/>
        <v>170.11138805862095</v>
      </c>
      <c r="AP26" s="91">
        <f t="shared" si="27"/>
        <v>4765.8</v>
      </c>
      <c r="AQ26" s="92">
        <f t="shared" si="9"/>
        <v>28.975127523878424</v>
      </c>
      <c r="AR26" s="92">
        <f>AP26/$AP$46*100</f>
        <v>6.3791340290084753</v>
      </c>
      <c r="AS26" s="91">
        <f t="shared" si="26"/>
        <v>3225.4</v>
      </c>
      <c r="AT26" s="92">
        <f t="shared" si="10"/>
        <v>67.678039363800409</v>
      </c>
      <c r="AU26" s="91">
        <f t="shared" si="26"/>
        <v>1349.1000000000001</v>
      </c>
      <c r="AV26" s="92">
        <f t="shared" si="11"/>
        <v>41.827370248651334</v>
      </c>
    </row>
    <row r="27" spans="1:48" ht="12.75" customHeight="1" x14ac:dyDescent="0.2">
      <c r="A27" s="111" t="s">
        <v>388</v>
      </c>
      <c r="B27" s="112" t="s">
        <v>379</v>
      </c>
      <c r="C27" s="112" t="s">
        <v>343</v>
      </c>
      <c r="D27" s="112" t="s">
        <v>389</v>
      </c>
      <c r="E27" s="113">
        <v>4466.8999999999996</v>
      </c>
      <c r="F27" s="120">
        <f>3383.74</f>
        <v>3383.74</v>
      </c>
      <c r="G27" s="115">
        <v>2252.3000000000002</v>
      </c>
      <c r="H27" s="115">
        <v>4761.7</v>
      </c>
      <c r="I27" s="115">
        <v>3981</v>
      </c>
      <c r="J27" s="114">
        <v>4566.6000000000004</v>
      </c>
      <c r="K27" s="116">
        <v>3410.7</v>
      </c>
      <c r="L27" s="116">
        <v>823.2</v>
      </c>
      <c r="M27" s="92">
        <v>4769.1000000000004</v>
      </c>
      <c r="N27" s="92">
        <v>2011.1</v>
      </c>
      <c r="O27" s="92">
        <v>7749.6</v>
      </c>
      <c r="P27" s="92">
        <v>5180.5</v>
      </c>
      <c r="Q27" s="92">
        <v>1085.8</v>
      </c>
      <c r="R27" s="92">
        <v>2484.1999999999998</v>
      </c>
      <c r="S27" s="92">
        <v>87.5</v>
      </c>
      <c r="T27" s="92">
        <v>2484.1999999999998</v>
      </c>
      <c r="U27" s="92">
        <v>5313.9</v>
      </c>
      <c r="V27" s="92">
        <v>1598.8</v>
      </c>
      <c r="W27" s="92">
        <v>5397.8</v>
      </c>
      <c r="X27" s="92">
        <v>4591.6000000000004</v>
      </c>
      <c r="Y27" s="92">
        <v>4591.6000000000004</v>
      </c>
      <c r="Z27" s="92">
        <v>3897.1</v>
      </c>
      <c r="AA27" s="92">
        <v>1094.5</v>
      </c>
      <c r="AB27" s="92">
        <v>1094.5</v>
      </c>
      <c r="AC27" s="92">
        <v>1094.5</v>
      </c>
      <c r="AD27" s="92">
        <v>1934.1</v>
      </c>
      <c r="AE27" s="92">
        <v>1993.1</v>
      </c>
      <c r="AF27" s="92">
        <v>1993.1</v>
      </c>
      <c r="AG27" s="92">
        <v>2219.1</v>
      </c>
      <c r="AH27" s="92">
        <v>2219.1</v>
      </c>
      <c r="AI27" s="91">
        <f t="shared" si="4"/>
        <v>0</v>
      </c>
      <c r="AJ27" s="92">
        <f t="shared" si="5"/>
        <v>202.75011420740063</v>
      </c>
      <c r="AK27" s="92">
        <f>AH27/$AH$46*100</f>
        <v>2.1628654970760235</v>
      </c>
      <c r="AL27" s="92">
        <f t="shared" si="6"/>
        <v>75.226329504874045</v>
      </c>
      <c r="AM27" s="92">
        <v>1993.1</v>
      </c>
      <c r="AN27" s="92">
        <f t="shared" si="7"/>
        <v>51.143157732673018</v>
      </c>
      <c r="AO27" s="92">
        <f t="shared" si="8"/>
        <v>182.10141617176791</v>
      </c>
      <c r="AP27" s="92">
        <v>1346.7</v>
      </c>
      <c r="AQ27" s="92">
        <f t="shared" si="9"/>
        <v>67.568109979429039</v>
      </c>
      <c r="AR27" s="92">
        <f>AP27/$AP$46*100</f>
        <v>1.8025892393440164</v>
      </c>
      <c r="AS27" s="92">
        <v>1346.7</v>
      </c>
      <c r="AT27" s="92">
        <f t="shared" si="10"/>
        <v>100</v>
      </c>
      <c r="AU27" s="92">
        <v>1346.7</v>
      </c>
      <c r="AV27" s="92">
        <f t="shared" si="11"/>
        <v>100</v>
      </c>
    </row>
    <row r="28" spans="1:48" ht="12.75" customHeight="1" x14ac:dyDescent="0.2">
      <c r="A28" s="122" t="s">
        <v>390</v>
      </c>
      <c r="B28" s="112" t="s">
        <v>379</v>
      </c>
      <c r="C28" s="112" t="s">
        <v>349</v>
      </c>
      <c r="D28" s="112" t="s">
        <v>391</v>
      </c>
      <c r="E28" s="113">
        <v>1881.94</v>
      </c>
      <c r="F28" s="120">
        <f>595.401+6189.499+2264.229</f>
        <v>9049.128999999999</v>
      </c>
      <c r="G28" s="115">
        <v>4999.3</v>
      </c>
      <c r="H28" s="115">
        <v>5253.4</v>
      </c>
      <c r="I28" s="115">
        <v>8035.4</v>
      </c>
      <c r="J28" s="114">
        <v>26009.8</v>
      </c>
      <c r="K28" s="116">
        <v>1007.8</v>
      </c>
      <c r="L28" s="116">
        <v>449.8</v>
      </c>
      <c r="M28" s="92">
        <v>4230.7</v>
      </c>
      <c r="N28" s="92">
        <v>9338.6</v>
      </c>
      <c r="O28" s="92">
        <v>7785.1</v>
      </c>
      <c r="P28" s="92">
        <v>9517.7999999999993</v>
      </c>
      <c r="Q28" s="92">
        <v>9337.9</v>
      </c>
      <c r="R28" s="92">
        <v>10423.9</v>
      </c>
      <c r="S28" s="92">
        <v>2296</v>
      </c>
      <c r="T28" s="92">
        <v>10423.9</v>
      </c>
      <c r="U28" s="92">
        <v>5307.1</v>
      </c>
      <c r="V28" s="92">
        <v>5307</v>
      </c>
      <c r="W28" s="92">
        <v>6935.9</v>
      </c>
      <c r="X28" s="92">
        <v>8696.9</v>
      </c>
      <c r="Y28" s="92">
        <v>8696.9</v>
      </c>
      <c r="Z28" s="92">
        <v>8696.9</v>
      </c>
      <c r="AA28" s="92">
        <v>5000</v>
      </c>
      <c r="AB28" s="92">
        <v>5000</v>
      </c>
      <c r="AC28" s="92">
        <v>5000</v>
      </c>
      <c r="AD28" s="92">
        <v>5000</v>
      </c>
      <c r="AE28" s="92">
        <v>5000</v>
      </c>
      <c r="AF28" s="92">
        <v>5000</v>
      </c>
      <c r="AG28" s="92">
        <v>5000</v>
      </c>
      <c r="AH28" s="92">
        <v>3000</v>
      </c>
      <c r="AI28" s="91">
        <f t="shared" si="4"/>
        <v>-2000</v>
      </c>
      <c r="AJ28" s="92">
        <f t="shared" si="5"/>
        <v>60</v>
      </c>
      <c r="AK28" s="92">
        <f>AH28/$AH$46*100</f>
        <v>2.9239766081871341</v>
      </c>
      <c r="AL28" s="92">
        <f t="shared" si="6"/>
        <v>91.375107692954259</v>
      </c>
      <c r="AM28" s="92">
        <v>5000</v>
      </c>
      <c r="AN28" s="92">
        <f t="shared" si="7"/>
        <v>57.491749933884492</v>
      </c>
      <c r="AO28" s="92">
        <f t="shared" si="8"/>
        <v>100</v>
      </c>
      <c r="AP28" s="92"/>
      <c r="AQ28" s="92"/>
      <c r="AR28" s="92"/>
      <c r="AS28" s="92"/>
      <c r="AT28" s="92"/>
      <c r="AU28" s="92"/>
      <c r="AV28" s="92"/>
    </row>
    <row r="29" spans="1:48" ht="12.75" customHeight="1" x14ac:dyDescent="0.2">
      <c r="A29" s="111" t="s">
        <v>392</v>
      </c>
      <c r="B29" s="112" t="s">
        <v>379</v>
      </c>
      <c r="C29" s="112" t="s">
        <v>344</v>
      </c>
      <c r="D29" s="112" t="s">
        <v>393</v>
      </c>
      <c r="E29" s="113">
        <v>1307.4000000000001</v>
      </c>
      <c r="F29" s="120">
        <f>625.621+390.945+12.4+200+95.76+18.64+1589.711+316.634+1664.955</f>
        <v>4914.6660000000002</v>
      </c>
      <c r="G29" s="115">
        <v>3233.6</v>
      </c>
      <c r="H29" s="115">
        <v>3029.1</v>
      </c>
      <c r="I29" s="115">
        <v>7479.6</v>
      </c>
      <c r="J29" s="114">
        <v>4060.3</v>
      </c>
      <c r="K29" s="116">
        <v>7564.9</v>
      </c>
      <c r="L29" s="116">
        <v>11023.1</v>
      </c>
      <c r="M29" s="92">
        <v>34616.1</v>
      </c>
      <c r="N29" s="92">
        <v>5426.9</v>
      </c>
      <c r="O29" s="92">
        <v>12865.2</v>
      </c>
      <c r="P29" s="92">
        <v>3232.6</v>
      </c>
      <c r="Q29" s="92">
        <v>3041.4</v>
      </c>
      <c r="R29" s="92">
        <v>8928.9</v>
      </c>
      <c r="S29" s="92">
        <v>1056.5999999999999</v>
      </c>
      <c r="T29" s="92">
        <v>15993.2</v>
      </c>
      <c r="U29" s="92">
        <v>15520.6</v>
      </c>
      <c r="V29" s="92">
        <v>2515.5</v>
      </c>
      <c r="W29" s="92">
        <v>15450.6</v>
      </c>
      <c r="X29" s="92">
        <v>15339</v>
      </c>
      <c r="Y29" s="92">
        <v>15339</v>
      </c>
      <c r="Z29" s="92">
        <v>12082.5</v>
      </c>
      <c r="AA29" s="92">
        <v>3574.4</v>
      </c>
      <c r="AB29" s="92">
        <v>1948.5</v>
      </c>
      <c r="AC29" s="92">
        <v>248.7</v>
      </c>
      <c r="AD29" s="92">
        <v>8755.9</v>
      </c>
      <c r="AE29" s="92">
        <v>9063.6</v>
      </c>
      <c r="AF29" s="92">
        <v>7248.8</v>
      </c>
      <c r="AG29" s="92">
        <v>10311.4</v>
      </c>
      <c r="AH29" s="92">
        <v>10311.4</v>
      </c>
      <c r="AI29" s="91">
        <f t="shared" si="4"/>
        <v>0</v>
      </c>
      <c r="AJ29" s="92">
        <f t="shared" si="5"/>
        <v>288.47918531781556</v>
      </c>
      <c r="AK29" s="92">
        <f>AH29/$AH$46*100</f>
        <v>10.050097465886939</v>
      </c>
      <c r="AL29" s="92">
        <f t="shared" si="6"/>
        <v>373.77033966466627</v>
      </c>
      <c r="AM29" s="92">
        <v>9454.7999999999993</v>
      </c>
      <c r="AN29" s="92">
        <f t="shared" si="7"/>
        <v>78.252017380509002</v>
      </c>
      <c r="AO29" s="92">
        <f t="shared" si="8"/>
        <v>264.51432408236343</v>
      </c>
      <c r="AP29" s="92">
        <v>3419.1</v>
      </c>
      <c r="AQ29" s="92">
        <f t="shared" si="9"/>
        <v>36.162584084274656</v>
      </c>
      <c r="AR29" s="92">
        <f>AP29/$AP$46*100</f>
        <v>4.5765447896644575</v>
      </c>
      <c r="AS29" s="92">
        <v>1878.7</v>
      </c>
      <c r="AT29" s="92">
        <f t="shared" si="10"/>
        <v>54.947208329677402</v>
      </c>
      <c r="AU29" s="92">
        <v>2.4</v>
      </c>
      <c r="AV29" s="92">
        <f t="shared" si="11"/>
        <v>0.12774791078937561</v>
      </c>
    </row>
    <row r="30" spans="1:48" s="110" customFormat="1" ht="12.75" customHeight="1" x14ac:dyDescent="0.15">
      <c r="A30" s="123" t="s">
        <v>394</v>
      </c>
      <c r="B30" s="124">
        <v>6</v>
      </c>
      <c r="C30" s="124"/>
      <c r="D30" s="109"/>
      <c r="E30" s="117"/>
      <c r="F30" s="125"/>
      <c r="G30" s="126"/>
      <c r="H30" s="126"/>
      <c r="I30" s="126"/>
      <c r="J30" s="127"/>
      <c r="K30" s="121">
        <f t="shared" ref="K30:M30" si="28">K31</f>
        <v>2.04</v>
      </c>
      <c r="L30" s="121">
        <f t="shared" si="28"/>
        <v>0</v>
      </c>
      <c r="M30" s="121">
        <f t="shared" si="28"/>
        <v>2.2000000000000002</v>
      </c>
      <c r="N30" s="91"/>
      <c r="O30" s="91">
        <f t="shared" ref="O30" si="29">O31</f>
        <v>1206</v>
      </c>
      <c r="P30" s="91">
        <f>P31</f>
        <v>3737.9</v>
      </c>
      <c r="Q30" s="91">
        <f t="shared" ref="Q30:AM30" si="30">Q31</f>
        <v>0</v>
      </c>
      <c r="R30" s="91">
        <f t="shared" si="30"/>
        <v>0</v>
      </c>
      <c r="S30" s="91">
        <f t="shared" si="30"/>
        <v>0</v>
      </c>
      <c r="T30" s="91">
        <f t="shared" si="30"/>
        <v>0</v>
      </c>
      <c r="U30" s="91">
        <f t="shared" si="30"/>
        <v>2088.8000000000002</v>
      </c>
      <c r="V30" s="91">
        <f t="shared" si="30"/>
        <v>1143.5999999999999</v>
      </c>
      <c r="W30" s="91">
        <f t="shared" si="30"/>
        <v>2088.8000000000002</v>
      </c>
      <c r="X30" s="91">
        <f t="shared" si="30"/>
        <v>1489.4</v>
      </c>
      <c r="Y30" s="91">
        <f t="shared" si="30"/>
        <v>1489.4</v>
      </c>
      <c r="Z30" s="91">
        <f t="shared" si="30"/>
        <v>1489.4</v>
      </c>
      <c r="AA30" s="91">
        <f t="shared" si="30"/>
        <v>0</v>
      </c>
      <c r="AB30" s="91">
        <f t="shared" si="30"/>
        <v>0</v>
      </c>
      <c r="AC30" s="91">
        <f t="shared" si="30"/>
        <v>0</v>
      </c>
      <c r="AD30" s="91">
        <f t="shared" si="30"/>
        <v>0</v>
      </c>
      <c r="AE30" s="91">
        <f t="shared" si="30"/>
        <v>0</v>
      </c>
      <c r="AF30" s="91">
        <f t="shared" si="30"/>
        <v>345.8</v>
      </c>
      <c r="AG30" s="91">
        <f t="shared" si="30"/>
        <v>345.8</v>
      </c>
      <c r="AH30" s="91">
        <f t="shared" si="30"/>
        <v>345.8</v>
      </c>
      <c r="AI30" s="91">
        <f t="shared" si="4"/>
        <v>0</v>
      </c>
      <c r="AJ30" s="92" t="e">
        <f t="shared" si="5"/>
        <v>#DIV/0!</v>
      </c>
      <c r="AK30" s="91">
        <f>AH30/$AH$46*100</f>
        <v>0.33703703703703702</v>
      </c>
      <c r="AL30" s="92">
        <f t="shared" si="6"/>
        <v>39.84590277963563</v>
      </c>
      <c r="AM30" s="91">
        <f t="shared" si="30"/>
        <v>345.8</v>
      </c>
      <c r="AN30" s="92">
        <f t="shared" si="7"/>
        <v>23.217402981066201</v>
      </c>
      <c r="AO30" s="92">
        <v>100</v>
      </c>
      <c r="AP30" s="91"/>
      <c r="AQ30" s="92"/>
      <c r="AR30" s="92"/>
      <c r="AS30" s="91"/>
      <c r="AT30" s="92"/>
      <c r="AU30" s="91"/>
      <c r="AV30" s="92"/>
    </row>
    <row r="31" spans="1:48" ht="12.75" customHeight="1" x14ac:dyDescent="0.2">
      <c r="A31" s="128" t="s">
        <v>395</v>
      </c>
      <c r="B31" s="129">
        <v>6</v>
      </c>
      <c r="C31" s="129">
        <v>5</v>
      </c>
      <c r="D31" s="112"/>
      <c r="E31" s="113"/>
      <c r="F31" s="120"/>
      <c r="G31" s="115"/>
      <c r="H31" s="115"/>
      <c r="I31" s="115"/>
      <c r="J31" s="114"/>
      <c r="K31" s="116">
        <v>2.04</v>
      </c>
      <c r="L31" s="116"/>
      <c r="M31" s="92">
        <v>2.2000000000000002</v>
      </c>
      <c r="N31" s="92"/>
      <c r="O31" s="92">
        <v>1206</v>
      </c>
      <c r="P31" s="92">
        <v>3737.9</v>
      </c>
      <c r="Q31" s="92"/>
      <c r="R31" s="92"/>
      <c r="S31" s="92"/>
      <c r="T31" s="92"/>
      <c r="U31" s="92">
        <v>2088.8000000000002</v>
      </c>
      <c r="V31" s="92">
        <v>1143.5999999999999</v>
      </c>
      <c r="W31" s="92">
        <v>2088.8000000000002</v>
      </c>
      <c r="X31" s="92">
        <v>1489.4</v>
      </c>
      <c r="Y31" s="92">
        <v>1489.4</v>
      </c>
      <c r="Z31" s="92">
        <v>1489.4</v>
      </c>
      <c r="AA31" s="92"/>
      <c r="AB31" s="92"/>
      <c r="AC31" s="92"/>
      <c r="AD31" s="92">
        <v>0</v>
      </c>
      <c r="AE31" s="92"/>
      <c r="AF31" s="92">
        <v>345.8</v>
      </c>
      <c r="AG31" s="92">
        <v>345.8</v>
      </c>
      <c r="AH31" s="92">
        <v>345.8</v>
      </c>
      <c r="AI31" s="91">
        <f t="shared" si="4"/>
        <v>0</v>
      </c>
      <c r="AJ31" s="92" t="e">
        <f t="shared" si="5"/>
        <v>#DIV/0!</v>
      </c>
      <c r="AK31" s="92">
        <f>AH31/$AH$46*100</f>
        <v>0.33703703703703702</v>
      </c>
      <c r="AL31" s="92">
        <f t="shared" si="6"/>
        <v>39.84590277963563</v>
      </c>
      <c r="AM31" s="92">
        <v>345.8</v>
      </c>
      <c r="AN31" s="92">
        <f t="shared" si="7"/>
        <v>23.217402981066201</v>
      </c>
      <c r="AO31" s="92">
        <v>100</v>
      </c>
      <c r="AP31" s="92"/>
      <c r="AQ31" s="92"/>
      <c r="AR31" s="92"/>
      <c r="AS31" s="92"/>
      <c r="AT31" s="92"/>
      <c r="AU31" s="92"/>
      <c r="AV31" s="92"/>
    </row>
    <row r="32" spans="1:48" s="110" customFormat="1" ht="12" customHeight="1" x14ac:dyDescent="0.15">
      <c r="A32" s="108" t="s">
        <v>396</v>
      </c>
      <c r="B32" s="109" t="s">
        <v>357</v>
      </c>
      <c r="C32" s="109"/>
      <c r="D32" s="117" t="str">
        <f t="shared" ref="D32:J32" si="31">D34</f>
        <v>0</v>
      </c>
      <c r="E32" s="117">
        <f t="shared" si="31"/>
        <v>0</v>
      </c>
      <c r="F32" s="117">
        <f t="shared" si="31"/>
        <v>18</v>
      </c>
      <c r="G32" s="117">
        <f t="shared" si="31"/>
        <v>0</v>
      </c>
      <c r="H32" s="117">
        <f t="shared" si="31"/>
        <v>0</v>
      </c>
      <c r="I32" s="117">
        <f t="shared" si="31"/>
        <v>0</v>
      </c>
      <c r="J32" s="91">
        <f t="shared" si="31"/>
        <v>91.5</v>
      </c>
      <c r="K32" s="121"/>
      <c r="L32" s="121" t="e">
        <f>#REF!/$K$46*100</f>
        <v>#REF!</v>
      </c>
      <c r="M32" s="91"/>
      <c r="N32" s="91"/>
      <c r="O32" s="91"/>
      <c r="P32" s="91"/>
      <c r="Q32" s="91"/>
      <c r="R32" s="91">
        <f>R33</f>
        <v>64.599999999999994</v>
      </c>
      <c r="S32" s="91">
        <f t="shared" ref="S32:AM32" si="32">S33</f>
        <v>64.599999999999994</v>
      </c>
      <c r="T32" s="91">
        <f t="shared" si="32"/>
        <v>64.599999999999994</v>
      </c>
      <c r="U32" s="91">
        <f t="shared" si="32"/>
        <v>87.2</v>
      </c>
      <c r="V32" s="91">
        <f t="shared" si="32"/>
        <v>87.2</v>
      </c>
      <c r="W32" s="91">
        <f t="shared" si="32"/>
        <v>87.5</v>
      </c>
      <c r="X32" s="91">
        <f t="shared" si="32"/>
        <v>87.2</v>
      </c>
      <c r="Y32" s="91">
        <f t="shared" si="32"/>
        <v>87.2</v>
      </c>
      <c r="Z32" s="91">
        <f t="shared" si="32"/>
        <v>87.2</v>
      </c>
      <c r="AA32" s="91">
        <f t="shared" si="32"/>
        <v>0</v>
      </c>
      <c r="AB32" s="91">
        <f t="shared" si="32"/>
        <v>0</v>
      </c>
      <c r="AC32" s="91">
        <f t="shared" si="32"/>
        <v>0</v>
      </c>
      <c r="AD32" s="91">
        <f t="shared" si="32"/>
        <v>0</v>
      </c>
      <c r="AE32" s="91">
        <f t="shared" si="32"/>
        <v>24.5</v>
      </c>
      <c r="AF32" s="91">
        <f t="shared" si="32"/>
        <v>24.5</v>
      </c>
      <c r="AG32" s="91">
        <f t="shared" si="32"/>
        <v>24.5</v>
      </c>
      <c r="AH32" s="91">
        <f t="shared" si="32"/>
        <v>24.5</v>
      </c>
      <c r="AI32" s="91">
        <f t="shared" si="4"/>
        <v>0</v>
      </c>
      <c r="AJ32" s="92" t="e">
        <f t="shared" si="5"/>
        <v>#DIV/0!</v>
      </c>
      <c r="AK32" s="91">
        <f>AH32/$AH$46*100</f>
        <v>2.3879142300194934E-2</v>
      </c>
      <c r="AL32" s="92">
        <v>100</v>
      </c>
      <c r="AM32" s="91">
        <f t="shared" si="32"/>
        <v>24.5</v>
      </c>
      <c r="AN32" s="92">
        <f t="shared" si="7"/>
        <v>28.096330275229359</v>
      </c>
      <c r="AO32" s="92">
        <v>100</v>
      </c>
      <c r="AP32" s="91"/>
      <c r="AQ32" s="92"/>
      <c r="AR32" s="92"/>
      <c r="AS32" s="91"/>
      <c r="AT32" s="92"/>
      <c r="AU32" s="91"/>
      <c r="AV32" s="92"/>
    </row>
    <row r="33" spans="1:48" ht="23.25" customHeight="1" x14ac:dyDescent="0.2">
      <c r="A33" s="111" t="s">
        <v>397</v>
      </c>
      <c r="B33" s="112" t="s">
        <v>357</v>
      </c>
      <c r="C33" s="112" t="s">
        <v>379</v>
      </c>
      <c r="D33" s="113"/>
      <c r="E33" s="113"/>
      <c r="F33" s="113"/>
      <c r="G33" s="113"/>
      <c r="H33" s="113"/>
      <c r="I33" s="113"/>
      <c r="J33" s="92"/>
      <c r="K33" s="116"/>
      <c r="L33" s="116"/>
      <c r="M33" s="92"/>
      <c r="N33" s="92"/>
      <c r="O33" s="92"/>
      <c r="P33" s="92"/>
      <c r="Q33" s="92"/>
      <c r="R33" s="92">
        <v>64.599999999999994</v>
      </c>
      <c r="S33" s="92">
        <v>64.599999999999994</v>
      </c>
      <c r="T33" s="92">
        <v>64.599999999999994</v>
      </c>
      <c r="U33" s="92">
        <v>87.2</v>
      </c>
      <c r="V33" s="92">
        <v>87.2</v>
      </c>
      <c r="W33" s="92">
        <v>87.5</v>
      </c>
      <c r="X33" s="92">
        <v>87.2</v>
      </c>
      <c r="Y33" s="92">
        <v>87.2</v>
      </c>
      <c r="Z33" s="92">
        <v>87.2</v>
      </c>
      <c r="AA33" s="92"/>
      <c r="AB33" s="92"/>
      <c r="AC33" s="92"/>
      <c r="AD33" s="92">
        <v>0</v>
      </c>
      <c r="AE33" s="92">
        <v>24.5</v>
      </c>
      <c r="AF33" s="92">
        <v>24.5</v>
      </c>
      <c r="AG33" s="92">
        <v>24.5</v>
      </c>
      <c r="AH33" s="92">
        <v>24.5</v>
      </c>
      <c r="AI33" s="91">
        <f t="shared" si="4"/>
        <v>0</v>
      </c>
      <c r="AJ33" s="92" t="e">
        <f t="shared" si="5"/>
        <v>#DIV/0!</v>
      </c>
      <c r="AK33" s="92">
        <f>AH33/$AH$46*100</f>
        <v>2.3879142300194934E-2</v>
      </c>
      <c r="AL33" s="92">
        <v>100</v>
      </c>
      <c r="AM33" s="92">
        <v>24.5</v>
      </c>
      <c r="AN33" s="92">
        <f t="shared" si="7"/>
        <v>28.096330275229359</v>
      </c>
      <c r="AO33" s="92">
        <v>100</v>
      </c>
      <c r="AP33" s="92"/>
      <c r="AQ33" s="92"/>
      <c r="AR33" s="92"/>
      <c r="AS33" s="92"/>
      <c r="AT33" s="92"/>
      <c r="AU33" s="92"/>
      <c r="AV33" s="92"/>
    </row>
    <row r="34" spans="1:48" ht="25.5" hidden="1" customHeight="1" x14ac:dyDescent="0.2">
      <c r="A34" s="111" t="s">
        <v>398</v>
      </c>
      <c r="B34" s="112" t="s">
        <v>357</v>
      </c>
      <c r="C34" s="112" t="s">
        <v>357</v>
      </c>
      <c r="D34" s="112" t="s">
        <v>358</v>
      </c>
      <c r="E34" s="113">
        <v>0</v>
      </c>
      <c r="F34" s="120">
        <v>18</v>
      </c>
      <c r="G34" s="115">
        <v>0</v>
      </c>
      <c r="H34" s="115"/>
      <c r="I34" s="115"/>
      <c r="J34" s="114">
        <v>91.5</v>
      </c>
      <c r="K34" s="116"/>
      <c r="L34" s="121" t="e">
        <f>#REF!/$K$46*100</f>
        <v>#REF!</v>
      </c>
      <c r="M34" s="92"/>
      <c r="N34" s="91"/>
      <c r="O34" s="91"/>
      <c r="P34" s="91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1">
        <f t="shared" si="4"/>
        <v>0</v>
      </c>
      <c r="AJ34" s="92" t="e">
        <f t="shared" si="5"/>
        <v>#DIV/0!</v>
      </c>
      <c r="AK34" s="92">
        <f>AH34/$AH$46*100</f>
        <v>0</v>
      </c>
      <c r="AL34" s="92" t="e">
        <f t="shared" si="6"/>
        <v>#DIV/0!</v>
      </c>
      <c r="AM34" s="92"/>
      <c r="AN34" s="92" t="e">
        <f t="shared" si="7"/>
        <v>#DIV/0!</v>
      </c>
      <c r="AO34" s="92" t="e">
        <f t="shared" si="8"/>
        <v>#DIV/0!</v>
      </c>
      <c r="AP34" s="92"/>
      <c r="AQ34" s="92" t="e">
        <f t="shared" si="9"/>
        <v>#DIV/0!</v>
      </c>
      <c r="AR34" s="92">
        <f>AP34/$AP$46*100</f>
        <v>0</v>
      </c>
      <c r="AS34" s="92"/>
      <c r="AT34" s="92" t="e">
        <f t="shared" si="10"/>
        <v>#DIV/0!</v>
      </c>
      <c r="AU34" s="92"/>
      <c r="AV34" s="92" t="e">
        <f t="shared" si="11"/>
        <v>#DIV/0!</v>
      </c>
    </row>
    <row r="35" spans="1:48" s="110" customFormat="1" ht="12" customHeight="1" x14ac:dyDescent="0.15">
      <c r="A35" s="108" t="s">
        <v>399</v>
      </c>
      <c r="B35" s="109" t="s">
        <v>381</v>
      </c>
      <c r="C35" s="109"/>
      <c r="D35" s="117">
        <f t="shared" ref="D35:O35" si="33">D36+D37+D38</f>
        <v>5961.8180000000002</v>
      </c>
      <c r="E35" s="117">
        <f t="shared" si="33"/>
        <v>7382.8980000000001</v>
      </c>
      <c r="F35" s="117">
        <f t="shared" si="33"/>
        <v>6075.3189999999995</v>
      </c>
      <c r="G35" s="117">
        <f t="shared" si="33"/>
        <v>7261.7</v>
      </c>
      <c r="H35" s="117">
        <f t="shared" si="33"/>
        <v>7232.1</v>
      </c>
      <c r="I35" s="117">
        <f t="shared" si="33"/>
        <v>7412.7</v>
      </c>
      <c r="J35" s="91">
        <f t="shared" si="33"/>
        <v>7043.3</v>
      </c>
      <c r="K35" s="91">
        <f t="shared" si="33"/>
        <v>7111.8</v>
      </c>
      <c r="L35" s="91">
        <f t="shared" si="33"/>
        <v>7254.3</v>
      </c>
      <c r="M35" s="91">
        <f t="shared" si="33"/>
        <v>6875.5</v>
      </c>
      <c r="N35" s="91">
        <f t="shared" si="33"/>
        <v>6836.3</v>
      </c>
      <c r="O35" s="91">
        <f t="shared" si="33"/>
        <v>7807.2</v>
      </c>
      <c r="P35" s="91">
        <f>P36+P38</f>
        <v>9669.9</v>
      </c>
      <c r="Q35" s="91">
        <f>Q36+Q38</f>
        <v>9301.5</v>
      </c>
      <c r="R35" s="91">
        <f t="shared" ref="R35:AU35" si="34">R36+R38</f>
        <v>9342.7000000000007</v>
      </c>
      <c r="S35" s="91">
        <f t="shared" si="34"/>
        <v>3568.2</v>
      </c>
      <c r="T35" s="91">
        <f t="shared" si="34"/>
        <v>9536.7000000000007</v>
      </c>
      <c r="U35" s="91">
        <f t="shared" si="34"/>
        <v>10704.1</v>
      </c>
      <c r="V35" s="91">
        <f t="shared" si="34"/>
        <v>7545.1</v>
      </c>
      <c r="W35" s="91">
        <f t="shared" si="34"/>
        <v>10704.1</v>
      </c>
      <c r="X35" s="91">
        <f t="shared" si="34"/>
        <v>10704.9</v>
      </c>
      <c r="Y35" s="91">
        <f t="shared" si="34"/>
        <v>10704.9</v>
      </c>
      <c r="Z35" s="91">
        <f t="shared" si="34"/>
        <v>10680.9</v>
      </c>
      <c r="AA35" s="91">
        <f t="shared" si="34"/>
        <v>11088.8</v>
      </c>
      <c r="AB35" s="91">
        <f t="shared" si="34"/>
        <v>11088.8</v>
      </c>
      <c r="AC35" s="91">
        <f t="shared" si="34"/>
        <v>11088.8</v>
      </c>
      <c r="AD35" s="91">
        <f t="shared" si="34"/>
        <v>11578.8</v>
      </c>
      <c r="AE35" s="91">
        <f t="shared" si="34"/>
        <v>12083.9</v>
      </c>
      <c r="AF35" s="91">
        <f t="shared" si="34"/>
        <v>12413.9</v>
      </c>
      <c r="AG35" s="91">
        <f t="shared" si="34"/>
        <v>12416.4</v>
      </c>
      <c r="AH35" s="91">
        <f t="shared" si="34"/>
        <v>12416.4</v>
      </c>
      <c r="AI35" s="91">
        <f t="shared" si="4"/>
        <v>0</v>
      </c>
      <c r="AJ35" s="91">
        <f t="shared" si="5"/>
        <v>111.972440660847</v>
      </c>
      <c r="AK35" s="91">
        <f>AH35/$AH$46*100</f>
        <v>12.101754385964911</v>
      </c>
      <c r="AL35" s="92">
        <f t="shared" si="6"/>
        <v>110.45512363106134</v>
      </c>
      <c r="AM35" s="91">
        <f t="shared" ref="AM35:AP35" si="35">AM36+AM38</f>
        <v>12413.9</v>
      </c>
      <c r="AN35" s="92">
        <f t="shared" si="7"/>
        <v>116.22522446610304</v>
      </c>
      <c r="AO35" s="92">
        <f t="shared" si="8"/>
        <v>111.94989538994299</v>
      </c>
      <c r="AP35" s="91">
        <f t="shared" si="35"/>
        <v>11563.3</v>
      </c>
      <c r="AQ35" s="92">
        <f t="shared" si="9"/>
        <v>93.148003447748081</v>
      </c>
      <c r="AR35" s="92">
        <f>AP35/$AP$46*100</f>
        <v>15.477745712710078</v>
      </c>
      <c r="AS35" s="91">
        <f t="shared" si="34"/>
        <v>11561.9</v>
      </c>
      <c r="AT35" s="92">
        <f t="shared" si="10"/>
        <v>99.987892729584118</v>
      </c>
      <c r="AU35" s="91">
        <f t="shared" si="34"/>
        <v>11560.4</v>
      </c>
      <c r="AV35" s="92">
        <f t="shared" si="11"/>
        <v>99.987026353799976</v>
      </c>
    </row>
    <row r="36" spans="1:48" ht="12.75" customHeight="1" x14ac:dyDescent="0.2">
      <c r="A36" s="111" t="s">
        <v>400</v>
      </c>
      <c r="B36" s="112" t="s">
        <v>381</v>
      </c>
      <c r="C36" s="112" t="s">
        <v>343</v>
      </c>
      <c r="D36" s="112" t="s">
        <v>401</v>
      </c>
      <c r="E36" s="113">
        <v>6601.6</v>
      </c>
      <c r="F36" s="120">
        <f>270+2.366+144.033+130.81+7.7+5520.41</f>
        <v>6075.3189999999995</v>
      </c>
      <c r="G36" s="115">
        <v>7248.7</v>
      </c>
      <c r="H36" s="115">
        <v>7232.1</v>
      </c>
      <c r="I36" s="115">
        <v>7412.7</v>
      </c>
      <c r="J36" s="114">
        <v>7003.3</v>
      </c>
      <c r="K36" s="116">
        <v>7111.8</v>
      </c>
      <c r="L36" s="116">
        <v>7254.3</v>
      </c>
      <c r="M36" s="92">
        <v>6875.5</v>
      </c>
      <c r="N36" s="92">
        <v>6514.8</v>
      </c>
      <c r="O36" s="92">
        <v>7452.2</v>
      </c>
      <c r="P36" s="92">
        <v>9218.9</v>
      </c>
      <c r="Q36" s="92">
        <v>8927.5</v>
      </c>
      <c r="R36" s="92">
        <v>8968.7000000000007</v>
      </c>
      <c r="S36" s="92">
        <v>3194.2</v>
      </c>
      <c r="T36" s="92">
        <v>9162.7000000000007</v>
      </c>
      <c r="U36" s="92">
        <v>10280.1</v>
      </c>
      <c r="V36" s="92">
        <v>7121.1</v>
      </c>
      <c r="W36" s="92">
        <v>10280.1</v>
      </c>
      <c r="X36" s="92">
        <v>10280.9</v>
      </c>
      <c r="Y36" s="92">
        <v>10280.9</v>
      </c>
      <c r="Z36" s="92">
        <v>10256.9</v>
      </c>
      <c r="AA36" s="92">
        <v>10720.3</v>
      </c>
      <c r="AB36" s="92">
        <v>10720.3</v>
      </c>
      <c r="AC36" s="92">
        <v>10720.3</v>
      </c>
      <c r="AD36" s="92">
        <v>11210.3</v>
      </c>
      <c r="AE36" s="92">
        <v>11665.4</v>
      </c>
      <c r="AF36" s="92">
        <v>11995.4</v>
      </c>
      <c r="AG36" s="92">
        <v>11997.9</v>
      </c>
      <c r="AH36" s="92">
        <v>11997.9</v>
      </c>
      <c r="AI36" s="91">
        <f t="shared" si="4"/>
        <v>0</v>
      </c>
      <c r="AJ36" s="92">
        <f t="shared" si="5"/>
        <v>111.91757693348134</v>
      </c>
      <c r="AK36" s="92">
        <f>AH36/$AH$46*100</f>
        <v>11.693859649122807</v>
      </c>
      <c r="AL36" s="92">
        <f t="shared" si="6"/>
        <v>111.25947781188646</v>
      </c>
      <c r="AM36" s="92">
        <v>11995.4</v>
      </c>
      <c r="AN36" s="92">
        <f t="shared" si="7"/>
        <v>116.94956565823982</v>
      </c>
      <c r="AO36" s="92">
        <f t="shared" si="8"/>
        <v>111.89425669057769</v>
      </c>
      <c r="AP36" s="92">
        <f>11228+335.3</f>
        <v>11563.3</v>
      </c>
      <c r="AQ36" s="92">
        <f t="shared" si="9"/>
        <v>96.397785817896846</v>
      </c>
      <c r="AR36" s="92">
        <f>AP36/$AP$46*100</f>
        <v>15.477745712710078</v>
      </c>
      <c r="AS36" s="92">
        <f>11226.6+335.3</f>
        <v>11561.9</v>
      </c>
      <c r="AT36" s="92">
        <f t="shared" si="10"/>
        <v>99.987892729584118</v>
      </c>
      <c r="AU36" s="92">
        <f>11225.1+335.3</f>
        <v>11560.4</v>
      </c>
      <c r="AV36" s="92">
        <f t="shared" si="11"/>
        <v>99.987026353799976</v>
      </c>
    </row>
    <row r="37" spans="1:48" ht="15.75" hidden="1" customHeight="1" x14ac:dyDescent="0.2">
      <c r="A37" s="119" t="s">
        <v>402</v>
      </c>
      <c r="B37" s="112" t="s">
        <v>381</v>
      </c>
      <c r="C37" s="112" t="s">
        <v>349</v>
      </c>
      <c r="D37" s="112" t="s">
        <v>403</v>
      </c>
      <c r="E37" s="113">
        <v>208.09800000000001</v>
      </c>
      <c r="F37" s="120">
        <v>0</v>
      </c>
      <c r="G37" s="115"/>
      <c r="H37" s="115"/>
      <c r="I37" s="115"/>
      <c r="J37" s="114"/>
      <c r="K37" s="116"/>
      <c r="L37" s="116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1">
        <f t="shared" si="4"/>
        <v>0</v>
      </c>
      <c r="AJ37" s="92" t="e">
        <f t="shared" si="5"/>
        <v>#DIV/0!</v>
      </c>
      <c r="AK37" s="92">
        <f>AH37/$AH$46*100</f>
        <v>0</v>
      </c>
      <c r="AL37" s="92" t="e">
        <f t="shared" si="6"/>
        <v>#DIV/0!</v>
      </c>
      <c r="AM37" s="92"/>
      <c r="AN37" s="92" t="e">
        <f t="shared" si="7"/>
        <v>#DIV/0!</v>
      </c>
      <c r="AO37" s="92" t="e">
        <f t="shared" si="8"/>
        <v>#DIV/0!</v>
      </c>
      <c r="AP37" s="92"/>
      <c r="AQ37" s="92" t="e">
        <f t="shared" si="9"/>
        <v>#DIV/0!</v>
      </c>
      <c r="AR37" s="92">
        <f>AP37/$AP$46*100</f>
        <v>0</v>
      </c>
      <c r="AS37" s="92"/>
      <c r="AT37" s="92" t="e">
        <f t="shared" si="10"/>
        <v>#DIV/0!</v>
      </c>
      <c r="AU37" s="92"/>
      <c r="AV37" s="92" t="e">
        <f t="shared" si="11"/>
        <v>#DIV/0!</v>
      </c>
    </row>
    <row r="38" spans="1:48" ht="12.75" customHeight="1" x14ac:dyDescent="0.2">
      <c r="A38" s="119" t="s">
        <v>404</v>
      </c>
      <c r="B38" s="112" t="s">
        <v>381</v>
      </c>
      <c r="C38" s="112" t="s">
        <v>352</v>
      </c>
      <c r="D38" s="112" t="s">
        <v>358</v>
      </c>
      <c r="E38" s="113">
        <v>573.20000000000005</v>
      </c>
      <c r="F38" s="120">
        <v>0</v>
      </c>
      <c r="G38" s="115">
        <v>13</v>
      </c>
      <c r="H38" s="115"/>
      <c r="I38" s="115"/>
      <c r="J38" s="114">
        <v>40</v>
      </c>
      <c r="K38" s="116"/>
      <c r="L38" s="116"/>
      <c r="M38" s="92"/>
      <c r="N38" s="92">
        <v>321.5</v>
      </c>
      <c r="O38" s="92">
        <v>355</v>
      </c>
      <c r="P38" s="92">
        <v>451</v>
      </c>
      <c r="Q38" s="92">
        <v>374</v>
      </c>
      <c r="R38" s="92">
        <v>374</v>
      </c>
      <c r="S38" s="92">
        <v>374</v>
      </c>
      <c r="T38" s="92">
        <v>374</v>
      </c>
      <c r="U38" s="92">
        <v>424</v>
      </c>
      <c r="V38" s="92">
        <v>424</v>
      </c>
      <c r="W38" s="92">
        <v>424</v>
      </c>
      <c r="X38" s="92">
        <v>424</v>
      </c>
      <c r="Y38" s="92">
        <v>424</v>
      </c>
      <c r="Z38" s="92">
        <v>424</v>
      </c>
      <c r="AA38" s="92">
        <v>368.5</v>
      </c>
      <c r="AB38" s="92">
        <v>368.5</v>
      </c>
      <c r="AC38" s="92">
        <v>368.5</v>
      </c>
      <c r="AD38" s="92">
        <v>368.5</v>
      </c>
      <c r="AE38" s="92">
        <v>418.5</v>
      </c>
      <c r="AF38" s="92">
        <v>418.5</v>
      </c>
      <c r="AG38" s="92">
        <v>418.5</v>
      </c>
      <c r="AH38" s="92">
        <v>418.5</v>
      </c>
      <c r="AI38" s="91">
        <f t="shared" si="4"/>
        <v>0</v>
      </c>
      <c r="AJ38" s="92">
        <f t="shared" si="5"/>
        <v>113.56852103120761</v>
      </c>
      <c r="AK38" s="92">
        <f>AH38/$AH$46*100</f>
        <v>0.40789473684210525</v>
      </c>
      <c r="AL38" s="92">
        <f t="shared" si="6"/>
        <v>94.013303769401332</v>
      </c>
      <c r="AM38" s="92">
        <v>418.5</v>
      </c>
      <c r="AN38" s="92">
        <f t="shared" si="7"/>
        <v>98.702830188679243</v>
      </c>
      <c r="AO38" s="92">
        <f t="shared" si="8"/>
        <v>113.56852103120761</v>
      </c>
      <c r="AP38" s="92"/>
      <c r="AQ38" s="92"/>
      <c r="AR38" s="92"/>
      <c r="AS38" s="92"/>
      <c r="AT38" s="92"/>
      <c r="AU38" s="92"/>
      <c r="AV38" s="92"/>
    </row>
    <row r="39" spans="1:48" s="110" customFormat="1" ht="12" customHeight="1" x14ac:dyDescent="0.15">
      <c r="A39" s="130" t="s">
        <v>405</v>
      </c>
      <c r="B39" s="109" t="s">
        <v>370</v>
      </c>
      <c r="C39" s="109"/>
      <c r="D39" s="109"/>
      <c r="E39" s="117"/>
      <c r="F39" s="125"/>
      <c r="G39" s="126"/>
      <c r="H39" s="126"/>
      <c r="I39" s="126"/>
      <c r="J39" s="127"/>
      <c r="K39" s="121"/>
      <c r="L39" s="121"/>
      <c r="M39" s="121">
        <f>M40</f>
        <v>158</v>
      </c>
      <c r="N39" s="91"/>
      <c r="O39" s="91"/>
      <c r="P39" s="91">
        <f>P40</f>
        <v>589.9</v>
      </c>
      <c r="Q39" s="91"/>
      <c r="R39" s="91"/>
      <c r="S39" s="91"/>
      <c r="T39" s="91">
        <f>T40</f>
        <v>840</v>
      </c>
      <c r="U39" s="91">
        <f>U40</f>
        <v>840</v>
      </c>
      <c r="V39" s="91">
        <f>V40</f>
        <v>0</v>
      </c>
      <c r="W39" s="91">
        <f t="shared" ref="W39:AM39" si="36">W40</f>
        <v>840</v>
      </c>
      <c r="X39" s="91">
        <f t="shared" si="36"/>
        <v>840</v>
      </c>
      <c r="Y39" s="91">
        <f t="shared" si="36"/>
        <v>840</v>
      </c>
      <c r="Z39" s="91">
        <f t="shared" si="36"/>
        <v>840</v>
      </c>
      <c r="AA39" s="91">
        <f t="shared" si="36"/>
        <v>840</v>
      </c>
      <c r="AB39" s="91">
        <f t="shared" si="36"/>
        <v>840</v>
      </c>
      <c r="AC39" s="91">
        <f t="shared" si="36"/>
        <v>840</v>
      </c>
      <c r="AD39" s="91">
        <f t="shared" si="36"/>
        <v>840</v>
      </c>
      <c r="AE39" s="91">
        <f t="shared" si="36"/>
        <v>840</v>
      </c>
      <c r="AF39" s="91">
        <f t="shared" si="36"/>
        <v>491.4</v>
      </c>
      <c r="AG39" s="91">
        <f t="shared" si="36"/>
        <v>491.4</v>
      </c>
      <c r="AH39" s="91">
        <f t="shared" si="36"/>
        <v>491.4</v>
      </c>
      <c r="AI39" s="91">
        <f t="shared" si="4"/>
        <v>0</v>
      </c>
      <c r="AJ39" s="91">
        <f t="shared" si="5"/>
        <v>58.5</v>
      </c>
      <c r="AK39" s="91">
        <f>AH39/$AH$46*100</f>
        <v>0.47894736842105257</v>
      </c>
      <c r="AL39" s="92">
        <f t="shared" si="6"/>
        <v>142.39701644346502</v>
      </c>
      <c r="AM39" s="91">
        <f t="shared" si="36"/>
        <v>491.4</v>
      </c>
      <c r="AN39" s="92">
        <f t="shared" si="7"/>
        <v>58.5</v>
      </c>
      <c r="AO39" s="92">
        <f t="shared" si="8"/>
        <v>58.5</v>
      </c>
      <c r="AP39" s="91"/>
      <c r="AQ39" s="92"/>
      <c r="AR39" s="92"/>
      <c r="AS39" s="91"/>
      <c r="AT39" s="92"/>
      <c r="AU39" s="91"/>
      <c r="AV39" s="92"/>
    </row>
    <row r="40" spans="1:48" ht="10.5" customHeight="1" x14ac:dyDescent="0.2">
      <c r="A40" s="119" t="s">
        <v>406</v>
      </c>
      <c r="B40" s="112" t="s">
        <v>370</v>
      </c>
      <c r="C40" s="112" t="s">
        <v>357</v>
      </c>
      <c r="D40" s="112"/>
      <c r="E40" s="113"/>
      <c r="F40" s="120"/>
      <c r="G40" s="115"/>
      <c r="H40" s="115"/>
      <c r="I40" s="115"/>
      <c r="J40" s="114"/>
      <c r="K40" s="116"/>
      <c r="L40" s="116"/>
      <c r="M40" s="92">
        <v>158</v>
      </c>
      <c r="N40" s="92"/>
      <c r="O40" s="92"/>
      <c r="P40" s="92">
        <v>589.9</v>
      </c>
      <c r="Q40" s="92"/>
      <c r="R40" s="92"/>
      <c r="S40" s="92"/>
      <c r="T40" s="92">
        <v>840</v>
      </c>
      <c r="U40" s="92">
        <v>840</v>
      </c>
      <c r="V40" s="92"/>
      <c r="W40" s="92">
        <v>840</v>
      </c>
      <c r="X40" s="92">
        <v>840</v>
      </c>
      <c r="Y40" s="92">
        <v>840</v>
      </c>
      <c r="Z40" s="92">
        <v>840</v>
      </c>
      <c r="AA40" s="92">
        <v>840</v>
      </c>
      <c r="AB40" s="92">
        <v>840</v>
      </c>
      <c r="AC40" s="92">
        <v>840</v>
      </c>
      <c r="AD40" s="92">
        <v>840</v>
      </c>
      <c r="AE40" s="92">
        <v>840</v>
      </c>
      <c r="AF40" s="92">
        <v>491.4</v>
      </c>
      <c r="AG40" s="92">
        <v>491.4</v>
      </c>
      <c r="AH40" s="92">
        <v>491.4</v>
      </c>
      <c r="AI40" s="91">
        <f t="shared" si="4"/>
        <v>0</v>
      </c>
      <c r="AJ40" s="92">
        <f t="shared" si="5"/>
        <v>58.5</v>
      </c>
      <c r="AK40" s="92">
        <f>AH40/$AH$46*100</f>
        <v>0.47894736842105257</v>
      </c>
      <c r="AL40" s="92">
        <f t="shared" si="6"/>
        <v>142.39701644346502</v>
      </c>
      <c r="AM40" s="92">
        <v>491.4</v>
      </c>
      <c r="AN40" s="92">
        <f t="shared" si="7"/>
        <v>58.5</v>
      </c>
      <c r="AO40" s="92">
        <f t="shared" si="8"/>
        <v>58.5</v>
      </c>
      <c r="AP40" s="92"/>
      <c r="AQ40" s="92"/>
      <c r="AR40" s="92"/>
      <c r="AS40" s="92"/>
      <c r="AT40" s="92"/>
      <c r="AU40" s="92"/>
      <c r="AV40" s="92"/>
    </row>
    <row r="41" spans="1:48" s="110" customFormat="1" ht="12.75" customHeight="1" x14ac:dyDescent="0.15">
      <c r="A41" s="130" t="s">
        <v>407</v>
      </c>
      <c r="B41" s="109" t="s">
        <v>345</v>
      </c>
      <c r="C41" s="109"/>
      <c r="D41" s="91">
        <f t="shared" ref="D41:O41" si="37">D42</f>
        <v>0</v>
      </c>
      <c r="E41" s="91">
        <f t="shared" si="37"/>
        <v>0</v>
      </c>
      <c r="F41" s="117">
        <f t="shared" si="37"/>
        <v>0</v>
      </c>
      <c r="G41" s="117">
        <f t="shared" si="37"/>
        <v>42.4</v>
      </c>
      <c r="H41" s="117">
        <f t="shared" si="37"/>
        <v>132.9</v>
      </c>
      <c r="I41" s="117">
        <f t="shared" si="37"/>
        <v>123.2</v>
      </c>
      <c r="J41" s="91">
        <f t="shared" si="37"/>
        <v>137.69999999999999</v>
      </c>
      <c r="K41" s="91">
        <f t="shared" si="37"/>
        <v>197</v>
      </c>
      <c r="L41" s="91">
        <f t="shared" si="37"/>
        <v>240</v>
      </c>
      <c r="M41" s="91">
        <f t="shared" si="37"/>
        <v>240</v>
      </c>
      <c r="N41" s="91">
        <f t="shared" si="37"/>
        <v>240</v>
      </c>
      <c r="O41" s="91">
        <f t="shared" si="37"/>
        <v>240</v>
      </c>
      <c r="P41" s="91">
        <f>P42</f>
        <v>702.7</v>
      </c>
      <c r="Q41" s="91">
        <f>Q42</f>
        <v>240</v>
      </c>
      <c r="R41" s="91">
        <f t="shared" ref="R41:AU41" si="38">R42</f>
        <v>336</v>
      </c>
      <c r="S41" s="91">
        <f t="shared" si="38"/>
        <v>214.8</v>
      </c>
      <c r="T41" s="91">
        <f t="shared" si="38"/>
        <v>446.6</v>
      </c>
      <c r="U41" s="91">
        <f t="shared" si="38"/>
        <v>860</v>
      </c>
      <c r="V41" s="91">
        <f t="shared" si="38"/>
        <v>644.5</v>
      </c>
      <c r="W41" s="91">
        <f t="shared" si="38"/>
        <v>860</v>
      </c>
      <c r="X41" s="91">
        <f t="shared" si="38"/>
        <v>859.2</v>
      </c>
      <c r="Y41" s="91">
        <f t="shared" si="38"/>
        <v>859.2</v>
      </c>
      <c r="Z41" s="91">
        <f t="shared" si="38"/>
        <v>859.2</v>
      </c>
      <c r="AA41" s="91">
        <f t="shared" si="38"/>
        <v>336</v>
      </c>
      <c r="AB41" s="91">
        <f t="shared" si="38"/>
        <v>336</v>
      </c>
      <c r="AC41" s="91">
        <f t="shared" si="38"/>
        <v>336</v>
      </c>
      <c r="AD41" s="91">
        <f t="shared" si="38"/>
        <v>885</v>
      </c>
      <c r="AE41" s="91">
        <f t="shared" si="38"/>
        <v>885</v>
      </c>
      <c r="AF41" s="91">
        <f t="shared" si="38"/>
        <v>885</v>
      </c>
      <c r="AG41" s="91">
        <f t="shared" si="38"/>
        <v>943.8</v>
      </c>
      <c r="AH41" s="91">
        <f t="shared" si="38"/>
        <v>943.8</v>
      </c>
      <c r="AI41" s="91">
        <f t="shared" si="4"/>
        <v>0</v>
      </c>
      <c r="AJ41" s="91">
        <f t="shared" si="5"/>
        <v>280.89285714285717</v>
      </c>
      <c r="AK41" s="91">
        <f>AH41/$AH$46*100</f>
        <v>0.91988304093567252</v>
      </c>
      <c r="AL41" s="92">
        <f t="shared" si="6"/>
        <v>122.27123950476732</v>
      </c>
      <c r="AM41" s="91">
        <f t="shared" si="38"/>
        <v>885</v>
      </c>
      <c r="AN41" s="92">
        <f t="shared" si="7"/>
        <v>103.00279329608939</v>
      </c>
      <c r="AO41" s="92">
        <f t="shared" si="8"/>
        <v>263.39285714285717</v>
      </c>
      <c r="AP41" s="91">
        <f t="shared" si="38"/>
        <v>504</v>
      </c>
      <c r="AQ41" s="92">
        <f t="shared" si="9"/>
        <v>56.949152542372886</v>
      </c>
      <c r="AR41" s="92">
        <f>AP41/$AP$46*100</f>
        <v>0.67461570997949372</v>
      </c>
      <c r="AS41" s="91">
        <f t="shared" si="38"/>
        <v>504</v>
      </c>
      <c r="AT41" s="92">
        <f t="shared" si="10"/>
        <v>100</v>
      </c>
      <c r="AU41" s="91">
        <f t="shared" si="38"/>
        <v>504</v>
      </c>
      <c r="AV41" s="92">
        <f t="shared" si="11"/>
        <v>100</v>
      </c>
    </row>
    <row r="42" spans="1:48" ht="12.75" customHeight="1" x14ac:dyDescent="0.2">
      <c r="A42" s="119" t="s">
        <v>408</v>
      </c>
      <c r="B42" s="112" t="s">
        <v>345</v>
      </c>
      <c r="C42" s="112" t="s">
        <v>343</v>
      </c>
      <c r="D42" s="131">
        <v>0</v>
      </c>
      <c r="E42" s="131">
        <v>0</v>
      </c>
      <c r="F42" s="120">
        <v>0</v>
      </c>
      <c r="G42" s="115">
        <v>42.4</v>
      </c>
      <c r="H42" s="115">
        <v>132.9</v>
      </c>
      <c r="I42" s="115">
        <v>123.2</v>
      </c>
      <c r="J42" s="114">
        <v>137.69999999999999</v>
      </c>
      <c r="K42" s="116">
        <v>197</v>
      </c>
      <c r="L42" s="116">
        <v>240</v>
      </c>
      <c r="M42" s="92">
        <v>240</v>
      </c>
      <c r="N42" s="92">
        <v>240</v>
      </c>
      <c r="O42" s="92">
        <v>240</v>
      </c>
      <c r="P42" s="92">
        <v>702.7</v>
      </c>
      <c r="Q42" s="92">
        <v>240</v>
      </c>
      <c r="R42" s="92">
        <v>336</v>
      </c>
      <c r="S42" s="92">
        <v>214.8</v>
      </c>
      <c r="T42" s="92">
        <v>446.6</v>
      </c>
      <c r="U42" s="92">
        <v>860</v>
      </c>
      <c r="V42" s="92">
        <v>644.5</v>
      </c>
      <c r="W42" s="92">
        <v>860</v>
      </c>
      <c r="X42" s="92">
        <v>859.2</v>
      </c>
      <c r="Y42" s="92">
        <v>859.2</v>
      </c>
      <c r="Z42" s="92">
        <v>859.2</v>
      </c>
      <c r="AA42" s="92">
        <v>336</v>
      </c>
      <c r="AB42" s="92">
        <v>336</v>
      </c>
      <c r="AC42" s="92">
        <v>336</v>
      </c>
      <c r="AD42" s="92">
        <v>885</v>
      </c>
      <c r="AE42" s="92">
        <v>885</v>
      </c>
      <c r="AF42" s="92">
        <v>885</v>
      </c>
      <c r="AG42" s="92">
        <v>943.8</v>
      </c>
      <c r="AH42" s="92">
        <v>943.8</v>
      </c>
      <c r="AI42" s="91">
        <f t="shared" si="4"/>
        <v>0</v>
      </c>
      <c r="AJ42" s="92">
        <f t="shared" si="5"/>
        <v>280.89285714285717</v>
      </c>
      <c r="AK42" s="92">
        <f>AH42/$AH$46*100</f>
        <v>0.91988304093567252</v>
      </c>
      <c r="AL42" s="92">
        <f t="shared" si="6"/>
        <v>122.27123950476732</v>
      </c>
      <c r="AM42" s="92">
        <v>885</v>
      </c>
      <c r="AN42" s="92">
        <f t="shared" si="7"/>
        <v>103.00279329608939</v>
      </c>
      <c r="AO42" s="92">
        <f t="shared" si="8"/>
        <v>263.39285714285717</v>
      </c>
      <c r="AP42" s="92">
        <v>504</v>
      </c>
      <c r="AQ42" s="92">
        <f t="shared" si="9"/>
        <v>56.949152542372886</v>
      </c>
      <c r="AR42" s="92">
        <f>AP42/$AP$46*100</f>
        <v>0.67461570997949372</v>
      </c>
      <c r="AS42" s="92">
        <v>504</v>
      </c>
      <c r="AT42" s="92">
        <f t="shared" si="10"/>
        <v>100</v>
      </c>
      <c r="AU42" s="92">
        <v>504</v>
      </c>
      <c r="AV42" s="92">
        <f t="shared" si="11"/>
        <v>100</v>
      </c>
    </row>
    <row r="43" spans="1:48" s="110" customFormat="1" ht="11.25" customHeight="1" x14ac:dyDescent="0.15">
      <c r="A43" s="108" t="s">
        <v>409</v>
      </c>
      <c r="B43" s="109" t="s">
        <v>360</v>
      </c>
      <c r="C43" s="109"/>
      <c r="D43" s="132">
        <f t="shared" ref="D43:K43" si="39">D44+D45</f>
        <v>34.375999999999998</v>
      </c>
      <c r="E43" s="132">
        <f t="shared" si="39"/>
        <v>103.78</v>
      </c>
      <c r="F43" s="117">
        <f t="shared" si="39"/>
        <v>102</v>
      </c>
      <c r="G43" s="117">
        <f t="shared" si="39"/>
        <v>145</v>
      </c>
      <c r="H43" s="117">
        <f t="shared" si="39"/>
        <v>102</v>
      </c>
      <c r="I43" s="117">
        <f t="shared" si="39"/>
        <v>99</v>
      </c>
      <c r="J43" s="91">
        <f t="shared" si="39"/>
        <v>95</v>
      </c>
      <c r="K43" s="91">
        <f t="shared" si="39"/>
        <v>94</v>
      </c>
      <c r="L43" s="91">
        <f>L44</f>
        <v>68</v>
      </c>
      <c r="M43" s="91">
        <f t="shared" ref="M43:P43" si="40">M44+M45</f>
        <v>68</v>
      </c>
      <c r="N43" s="91">
        <f t="shared" si="40"/>
        <v>67</v>
      </c>
      <c r="O43" s="91">
        <f t="shared" si="40"/>
        <v>67</v>
      </c>
      <c r="P43" s="91">
        <f t="shared" si="40"/>
        <v>16330.2</v>
      </c>
      <c r="Q43" s="91">
        <f>Q44+Q45</f>
        <v>64.599999999999994</v>
      </c>
      <c r="R43" s="91">
        <f t="shared" ref="R43:AU43" si="41">R44+R45</f>
        <v>64.599999999999994</v>
      </c>
      <c r="S43" s="91">
        <f t="shared" si="41"/>
        <v>22</v>
      </c>
      <c r="T43" s="91">
        <f t="shared" si="41"/>
        <v>10064</v>
      </c>
      <c r="U43" s="91">
        <f t="shared" si="41"/>
        <v>10064</v>
      </c>
      <c r="V43" s="91">
        <f t="shared" si="41"/>
        <v>53.6</v>
      </c>
      <c r="W43" s="91">
        <f t="shared" si="41"/>
        <v>10064</v>
      </c>
      <c r="X43" s="91">
        <f t="shared" si="41"/>
        <v>10064</v>
      </c>
      <c r="Y43" s="91">
        <f t="shared" si="41"/>
        <v>10064</v>
      </c>
      <c r="Z43" s="91">
        <f t="shared" si="41"/>
        <v>5160.3</v>
      </c>
      <c r="AA43" s="91">
        <f t="shared" si="41"/>
        <v>64.8</v>
      </c>
      <c r="AB43" s="91">
        <f t="shared" si="41"/>
        <v>64.8</v>
      </c>
      <c r="AC43" s="91">
        <f t="shared" si="41"/>
        <v>64.8</v>
      </c>
      <c r="AD43" s="91">
        <f t="shared" si="41"/>
        <v>64.8</v>
      </c>
      <c r="AE43" s="91">
        <f t="shared" si="41"/>
        <v>464.8</v>
      </c>
      <c r="AF43" s="91">
        <f t="shared" si="41"/>
        <v>624.79999999999995</v>
      </c>
      <c r="AG43" s="91">
        <f t="shared" si="41"/>
        <v>624.79999999999995</v>
      </c>
      <c r="AH43" s="91">
        <f t="shared" si="41"/>
        <v>624.79999999999995</v>
      </c>
      <c r="AI43" s="91">
        <f t="shared" si="4"/>
        <v>0</v>
      </c>
      <c r="AJ43" s="91">
        <f t="shared" si="5"/>
        <v>964.19753086419746</v>
      </c>
      <c r="AK43" s="91">
        <f>AH43/$AH$46*100</f>
        <v>0.60896686159844049</v>
      </c>
      <c r="AL43" s="92">
        <f t="shared" si="6"/>
        <v>31.599735459455484</v>
      </c>
      <c r="AM43" s="91">
        <f t="shared" ref="AM43:AP43" si="42">AM44+AM45</f>
        <v>624.79999999999995</v>
      </c>
      <c r="AN43" s="92">
        <f t="shared" si="7"/>
        <v>12.107823188574308</v>
      </c>
      <c r="AO43" s="92">
        <f t="shared" si="8"/>
        <v>964.19753086419746</v>
      </c>
      <c r="AP43" s="91">
        <f t="shared" si="42"/>
        <v>66</v>
      </c>
      <c r="AQ43" s="92">
        <f t="shared" si="9"/>
        <v>10.563380281690142</v>
      </c>
      <c r="AR43" s="92">
        <f>AP43/$AP$46*100</f>
        <v>8.8342533449695601E-2</v>
      </c>
      <c r="AS43" s="91">
        <f t="shared" si="41"/>
        <v>66</v>
      </c>
      <c r="AT43" s="92">
        <f t="shared" si="10"/>
        <v>100</v>
      </c>
      <c r="AU43" s="91">
        <f t="shared" si="41"/>
        <v>66</v>
      </c>
      <c r="AV43" s="92">
        <f t="shared" si="11"/>
        <v>100</v>
      </c>
    </row>
    <row r="44" spans="1:48" ht="12.75" hidden="1" customHeight="1" x14ac:dyDescent="0.2">
      <c r="A44" s="111" t="s">
        <v>410</v>
      </c>
      <c r="B44" s="112" t="s">
        <v>360</v>
      </c>
      <c r="C44" s="112" t="s">
        <v>343</v>
      </c>
      <c r="D44" s="112" t="s">
        <v>411</v>
      </c>
      <c r="E44" s="113">
        <v>88.78</v>
      </c>
      <c r="F44" s="120">
        <v>77</v>
      </c>
      <c r="G44" s="115">
        <v>145</v>
      </c>
      <c r="H44" s="115">
        <v>102</v>
      </c>
      <c r="I44" s="115">
        <v>99</v>
      </c>
      <c r="J44" s="114">
        <v>95</v>
      </c>
      <c r="K44" s="116">
        <v>94</v>
      </c>
      <c r="L44" s="116">
        <v>68</v>
      </c>
      <c r="M44" s="92">
        <v>68</v>
      </c>
      <c r="N44" s="92">
        <v>67</v>
      </c>
      <c r="O44" s="92">
        <v>67</v>
      </c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1">
        <f t="shared" si="4"/>
        <v>0</v>
      </c>
      <c r="AJ44" s="92" t="e">
        <f t="shared" si="5"/>
        <v>#DIV/0!</v>
      </c>
      <c r="AK44" s="92">
        <f>AH44/$AH$46*100</f>
        <v>0</v>
      </c>
      <c r="AL44" s="92" t="e">
        <f t="shared" si="6"/>
        <v>#DIV/0!</v>
      </c>
      <c r="AM44" s="92"/>
      <c r="AN44" s="92" t="e">
        <f t="shared" si="7"/>
        <v>#DIV/0!</v>
      </c>
      <c r="AO44" s="92" t="e">
        <f t="shared" si="8"/>
        <v>#DIV/0!</v>
      </c>
      <c r="AP44" s="92"/>
      <c r="AQ44" s="92" t="e">
        <f t="shared" si="9"/>
        <v>#DIV/0!</v>
      </c>
      <c r="AR44" s="92">
        <f>AP44/$AP$46*100</f>
        <v>0</v>
      </c>
      <c r="AS44" s="92"/>
      <c r="AT44" s="92" t="e">
        <f t="shared" si="10"/>
        <v>#DIV/0!</v>
      </c>
      <c r="AU44" s="92"/>
      <c r="AV44" s="92" t="e">
        <f t="shared" si="11"/>
        <v>#DIV/0!</v>
      </c>
    </row>
    <row r="45" spans="1:48" ht="12.75" customHeight="1" x14ac:dyDescent="0.2">
      <c r="A45" s="133" t="s">
        <v>412</v>
      </c>
      <c r="B45" s="112" t="s">
        <v>360</v>
      </c>
      <c r="C45" s="112" t="s">
        <v>349</v>
      </c>
      <c r="D45" s="112" t="s">
        <v>358</v>
      </c>
      <c r="E45" s="113">
        <v>15</v>
      </c>
      <c r="F45" s="120">
        <v>25</v>
      </c>
      <c r="G45" s="115"/>
      <c r="H45" s="115"/>
      <c r="I45" s="115"/>
      <c r="J45" s="114"/>
      <c r="K45" s="116"/>
      <c r="L45" s="116" t="e">
        <f>#REF!/$K$46*100</f>
        <v>#REF!</v>
      </c>
      <c r="M45" s="92"/>
      <c r="N45" s="92"/>
      <c r="O45" s="92"/>
      <c r="P45" s="92">
        <v>16330.2</v>
      </c>
      <c r="Q45" s="92">
        <v>64.599999999999994</v>
      </c>
      <c r="R45" s="92">
        <v>64.599999999999994</v>
      </c>
      <c r="S45" s="92">
        <v>22</v>
      </c>
      <c r="T45" s="92">
        <v>10064</v>
      </c>
      <c r="U45" s="92">
        <v>10064</v>
      </c>
      <c r="V45" s="92">
        <v>53.6</v>
      </c>
      <c r="W45" s="92">
        <v>10064</v>
      </c>
      <c r="X45" s="92">
        <v>10064</v>
      </c>
      <c r="Y45" s="92">
        <v>10064</v>
      </c>
      <c r="Z45" s="92">
        <v>5160.3</v>
      </c>
      <c r="AA45" s="92">
        <v>64.8</v>
      </c>
      <c r="AB45" s="92">
        <v>64.8</v>
      </c>
      <c r="AC45" s="92">
        <v>64.8</v>
      </c>
      <c r="AD45" s="92">
        <v>64.8</v>
      </c>
      <c r="AE45" s="92">
        <v>464.8</v>
      </c>
      <c r="AF45" s="92">
        <v>624.79999999999995</v>
      </c>
      <c r="AG45" s="92">
        <v>624.79999999999995</v>
      </c>
      <c r="AH45" s="92">
        <v>624.79999999999995</v>
      </c>
      <c r="AI45" s="91">
        <f t="shared" si="4"/>
        <v>0</v>
      </c>
      <c r="AJ45" s="92">
        <f t="shared" si="5"/>
        <v>964.19753086419746</v>
      </c>
      <c r="AK45" s="92">
        <f>AH45/$AH$46*100</f>
        <v>0.60896686159844049</v>
      </c>
      <c r="AL45" s="92">
        <f t="shared" si="6"/>
        <v>31.599735459455484</v>
      </c>
      <c r="AM45" s="92">
        <v>624.79999999999995</v>
      </c>
      <c r="AN45" s="92">
        <f t="shared" si="7"/>
        <v>12.107823188574308</v>
      </c>
      <c r="AO45" s="92">
        <f t="shared" si="8"/>
        <v>964.19753086419746</v>
      </c>
      <c r="AP45" s="92">
        <v>66</v>
      </c>
      <c r="AQ45" s="92">
        <f t="shared" si="9"/>
        <v>10.563380281690142</v>
      </c>
      <c r="AR45" s="92">
        <f>AP45/$AP$46*100</f>
        <v>8.8342533449695601E-2</v>
      </c>
      <c r="AS45" s="92">
        <v>66</v>
      </c>
      <c r="AT45" s="92">
        <f t="shared" si="10"/>
        <v>100</v>
      </c>
      <c r="AU45" s="92">
        <v>66</v>
      </c>
      <c r="AV45" s="92">
        <f t="shared" si="11"/>
        <v>100</v>
      </c>
    </row>
    <row r="46" spans="1:48" s="110" customFormat="1" ht="11.25" customHeight="1" x14ac:dyDescent="0.15">
      <c r="A46" s="108" t="s">
        <v>413</v>
      </c>
      <c r="B46" s="109"/>
      <c r="C46" s="109"/>
      <c r="D46" s="117" t="e">
        <f>#REF!+D43+D35+D32+D26+D19+D14+D12+D5</f>
        <v>#REF!</v>
      </c>
      <c r="E46" s="117" t="e">
        <f>#REF!+E43+E35+E32+E26+E19+E14+E12+E5-0.7</f>
        <v>#REF!</v>
      </c>
      <c r="F46" s="117" t="e">
        <f>#REF!+F43+F35+F32+F26+F19+F14+F12+F5</f>
        <v>#REF!</v>
      </c>
      <c r="G46" s="117" t="e">
        <f>#REF!+G43+G35+G32+G26+G19+G14+G12+G5+G41</f>
        <v>#REF!</v>
      </c>
      <c r="H46" s="117" t="e">
        <f>#REF!+H43+H35+H32+H26+H19+H14+H12+H5+H41</f>
        <v>#REF!</v>
      </c>
      <c r="I46" s="117" t="e">
        <f>#REF!+I43+I35+I32+I26+I19+I14+I12+I5+I41-1</f>
        <v>#REF!</v>
      </c>
      <c r="J46" s="91">
        <f>J43+J41+J35+J32+J26+J19+J14+J12+J5</f>
        <v>74679</v>
      </c>
      <c r="K46" s="91">
        <f>K43+K41+K35+K32+K26+K19+K14+K12+K5+K30</f>
        <v>59982.54</v>
      </c>
      <c r="L46" s="91">
        <v>60834.3</v>
      </c>
      <c r="M46" s="91">
        <f>M43+M41+M35+M32+M26+M19+M14+M12+M5+M30+M39</f>
        <v>100798.69999999998</v>
      </c>
      <c r="N46" s="91">
        <f>N43+N41+N35+N32+N26+N19+N14+N12+N5+N30+N39</f>
        <v>73503</v>
      </c>
      <c r="O46" s="91">
        <f>O43+O41+O35+O32+O26+O19+O14+O12+O5+O30+O39+0.1</f>
        <v>93315.4</v>
      </c>
      <c r="P46" s="91">
        <f>P43+P41+P35+P30+P26+P19+P14+P12+P5+P39</f>
        <v>102916.79999999999</v>
      </c>
      <c r="Q46" s="91">
        <f>Q43+Q41+Q35+Q30+Q26+Q19+Q14+Q12+Q5</f>
        <v>72244.900000000009</v>
      </c>
      <c r="R46" s="91">
        <f>R43+R41+R35+R30+R26+R19+R14+R12+R5+R32</f>
        <v>84745.400000000009</v>
      </c>
      <c r="S46" s="91">
        <f>S43+S41+S35+S30+S26+S19+S14+S12+S5+S32</f>
        <v>19540.199999999997</v>
      </c>
      <c r="T46" s="91">
        <f>T43+T41+T35+T30+T26+T19+T14+T12+T5+T32+T39</f>
        <v>113171.70000000001</v>
      </c>
      <c r="U46" s="91">
        <f>U43+U41+U35+U30+U26+U19+U14+U12+U5+U32+U39</f>
        <v>115094.00000000001</v>
      </c>
      <c r="V46" s="91">
        <f>V43+V41+V35+V30+V26+V19+V14+V12+V5+V32+V39</f>
        <v>69238.3</v>
      </c>
      <c r="W46" s="91">
        <f>W43+W41+W35+W30+W26+W19+W14+W12+W5+W32+W39</f>
        <v>116684.30000000002</v>
      </c>
      <c r="X46" s="91">
        <f>X43+X41+X35+X30+X26+X19+X14+X12+X5+X32+X39</f>
        <v>118415.8</v>
      </c>
      <c r="Y46" s="91">
        <f>Y43+Y41+Y35+Y30+Y26+Y19+Y14+Y12+Y5+Y32+Y39-0.1</f>
        <v>118415.8</v>
      </c>
      <c r="Z46" s="91">
        <f>Z43+Z41+Z35+Z30+Z26+Z19+Z14+Z12+Z5+Z32+Z39-0.1</f>
        <v>105933.3</v>
      </c>
      <c r="AA46" s="91">
        <f>AA43+AA41+AA35+AA30+AA26+AA19+AA14+AA12+AA5+AA32+AA39</f>
        <v>70216.800000000003</v>
      </c>
      <c r="AB46" s="91">
        <f>AB43+AB41+AB35+AB30+AB26+AB19+AB14+AB12+AB5+AB32+AB39</f>
        <v>68630.700000000012</v>
      </c>
      <c r="AC46" s="91">
        <f>AC43+AC41+AC35+AC30+AC26+AC19+AC14+AC12+AC5+AC32+AC39</f>
        <v>70146.400000000009</v>
      </c>
      <c r="AD46" s="91">
        <f>AD43+AD41+AD35+AD30+AD26+AD19+AD14+AD12+AD5+AD32+AD39</f>
        <v>90326.8</v>
      </c>
      <c r="AE46" s="91">
        <f>AE43+AE41+AE35+AE30+AE26+AE19+AE14+AE12+AE5+AE32+AE39</f>
        <v>96963.199999999997</v>
      </c>
      <c r="AF46" s="91">
        <f>AF43+AF41+AF35+AF30+AF26+AF19+AF14+AF12+AF5+AF32+AF39</f>
        <v>100051.69999999998</v>
      </c>
      <c r="AG46" s="91">
        <f>AG43+AG41+AG35+AG30+AG26+AG19+AG14+AG12+AG5+AG32+AG39</f>
        <v>104592.7</v>
      </c>
      <c r="AH46" s="91">
        <f>AH43+AH41+AH35+AH30+AH26+AH19+AH14+AH12+AH5+AH32+AH39</f>
        <v>102600</v>
      </c>
      <c r="AI46" s="91">
        <f t="shared" si="4"/>
        <v>-1992.6999999999971</v>
      </c>
      <c r="AJ46" s="91">
        <f t="shared" si="5"/>
        <v>146.1188775335817</v>
      </c>
      <c r="AK46" s="91">
        <f>AH46/$AH$46*100</f>
        <v>100</v>
      </c>
      <c r="AL46" s="92">
        <f t="shared" si="6"/>
        <v>102.93100834849123</v>
      </c>
      <c r="AM46" s="91">
        <f>AM43+AM41+AM35+AM30+AM26+AM19+AM14+AM12+AM5+AM32+AM39</f>
        <v>104234.1</v>
      </c>
      <c r="AN46" s="92">
        <f t="shared" si="7"/>
        <v>98.395971804899872</v>
      </c>
      <c r="AO46" s="92">
        <f t="shared" si="8"/>
        <v>148.44609836962096</v>
      </c>
      <c r="AP46" s="91">
        <f>AP43+AP41+AP35+AP30+AP26+AP19+AP14+AP12+AP5+AP32+AP39</f>
        <v>74709.200000000012</v>
      </c>
      <c r="AQ46" s="92">
        <f t="shared" si="9"/>
        <v>71.674432839157248</v>
      </c>
      <c r="AR46" s="92">
        <f>AP46/$AP$46*100</f>
        <v>100</v>
      </c>
      <c r="AS46" s="91">
        <f>AS43+AS41+AS35+AS30+AS26+AS19+AS14+AS12+AS5+AS32+AS39</f>
        <v>76857.700000000012</v>
      </c>
      <c r="AT46" s="92">
        <f t="shared" si="10"/>
        <v>102.87581716843441</v>
      </c>
      <c r="AU46" s="91">
        <f>AU43+AU41+AU35+AU30+AU26+AU19+AU14+AU12+AU5+AU32+AU39</f>
        <v>77947.899999999994</v>
      </c>
      <c r="AV46" s="92">
        <f t="shared" si="11"/>
        <v>101.41846555387421</v>
      </c>
    </row>
  </sheetData>
  <pageMargins left="0.59055118110236227" right="0.19685039370078741" top="0.59055118110236227" bottom="0.19685039370078741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</vt:lpstr>
      <vt:lpstr>2</vt:lpstr>
      <vt:lpstr>Лист1</vt:lpstr>
      <vt:lpstr>'1'!Заголовки_для_печати</vt:lpstr>
      <vt:lpstr>'2'!Заголовки_для_печати</vt:lpstr>
      <vt:lpstr>'1'!Область_печати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2025-12-13T06:32:38Z</dcterms:modified>
</cp:coreProperties>
</file>