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" sheetId="4" r:id="rId1"/>
    <sheet name="2" sheetId="5" r:id="rId2"/>
    <sheet name="Лист1" sheetId="1" r:id="rId3"/>
    <sheet name="Лист2" sheetId="2" r:id="rId4"/>
    <sheet name="Лист3" sheetId="3" r:id="rId5"/>
  </sheets>
  <definedNames>
    <definedName name="_xlnm.Print_Titles" localSheetId="0">'1'!$4:$5</definedName>
    <definedName name="_xlnm.Print_Titles" localSheetId="1">'2'!$4:$4</definedName>
    <definedName name="_xlnm.Print_Area" localSheetId="0">'1'!$A$1:$BE$129</definedName>
  </definedNames>
  <calcPr calcId="162913"/>
</workbook>
</file>

<file path=xl/calcChain.xml><?xml version="1.0" encoding="utf-8"?>
<calcChain xmlns="http://schemas.openxmlformats.org/spreadsheetml/2006/main">
  <c r="X45" i="5" l="1"/>
  <c r="W45" i="5"/>
  <c r="V45" i="5"/>
  <c r="X44" i="5"/>
  <c r="W44" i="5"/>
  <c r="V44" i="5"/>
  <c r="G44" i="5"/>
  <c r="F44" i="5"/>
  <c r="E44" i="5"/>
  <c r="D44" i="5"/>
  <c r="X43" i="5"/>
  <c r="W43" i="5"/>
  <c r="V43" i="5"/>
  <c r="X42" i="5"/>
  <c r="W42" i="5"/>
  <c r="V42" i="5"/>
  <c r="AA41" i="5"/>
  <c r="Z41" i="5"/>
  <c r="Y41" i="5"/>
  <c r="W41" i="5"/>
  <c r="U41" i="5"/>
  <c r="T41" i="5"/>
  <c r="S41" i="5"/>
  <c r="R41" i="5"/>
  <c r="Q41" i="5"/>
  <c r="P41" i="5"/>
  <c r="O41" i="5"/>
  <c r="N41" i="5"/>
  <c r="M41" i="5"/>
  <c r="K41" i="5"/>
  <c r="J41" i="5"/>
  <c r="I41" i="5"/>
  <c r="I46" i="5" s="1"/>
  <c r="H41" i="5"/>
  <c r="G41" i="5"/>
  <c r="F41" i="5"/>
  <c r="E41" i="5"/>
  <c r="D41" i="5"/>
  <c r="X40" i="5"/>
  <c r="W40" i="5"/>
  <c r="V40" i="5"/>
  <c r="AA39" i="5"/>
  <c r="Z39" i="5"/>
  <c r="Y39" i="5"/>
  <c r="W39" i="5"/>
  <c r="U39" i="5"/>
  <c r="T39" i="5"/>
  <c r="S39" i="5"/>
  <c r="R39" i="5"/>
  <c r="Q39" i="5"/>
  <c r="P39" i="5"/>
  <c r="O39" i="5"/>
  <c r="N39" i="5"/>
  <c r="V39" i="5" s="1"/>
  <c r="M39" i="5"/>
  <c r="L39" i="5"/>
  <c r="K39" i="5"/>
  <c r="J39" i="5"/>
  <c r="I39" i="5"/>
  <c r="H39" i="5"/>
  <c r="G39" i="5"/>
  <c r="F39" i="5"/>
  <c r="E39" i="5"/>
  <c r="D39" i="5"/>
  <c r="X38" i="5"/>
  <c r="W38" i="5"/>
  <c r="V38" i="5"/>
  <c r="W37" i="5"/>
  <c r="P37" i="5"/>
  <c r="O37" i="5"/>
  <c r="N37" i="5"/>
  <c r="V37" i="5" s="1"/>
  <c r="M37" i="5"/>
  <c r="X37" i="5" s="1"/>
  <c r="W36" i="5"/>
  <c r="X35" i="5"/>
  <c r="W35" i="5"/>
  <c r="V35" i="5"/>
  <c r="X34" i="5"/>
  <c r="W34" i="5"/>
  <c r="V34" i="5"/>
  <c r="R34" i="5"/>
  <c r="Q34" i="5"/>
  <c r="F34" i="5"/>
  <c r="AA33" i="5"/>
  <c r="Z33" i="5"/>
  <c r="Y33" i="5"/>
  <c r="W33" i="5"/>
  <c r="U33" i="5"/>
  <c r="T33" i="5"/>
  <c r="S33" i="5"/>
  <c r="R33" i="5"/>
  <c r="Q33" i="5"/>
  <c r="P33" i="5"/>
  <c r="O33" i="5"/>
  <c r="N33" i="5"/>
  <c r="V33" i="5" s="1"/>
  <c r="M33" i="5"/>
  <c r="L33" i="5"/>
  <c r="K33" i="5"/>
  <c r="J33" i="5"/>
  <c r="I33" i="5"/>
  <c r="H33" i="5"/>
  <c r="G33" i="5"/>
  <c r="F33" i="5"/>
  <c r="E33" i="5"/>
  <c r="D33" i="5"/>
  <c r="X32" i="5"/>
  <c r="W32" i="5"/>
  <c r="V32" i="5"/>
  <c r="X31" i="5"/>
  <c r="W31" i="5"/>
  <c r="V31" i="5"/>
  <c r="J31" i="5"/>
  <c r="I31" i="5"/>
  <c r="H31" i="5"/>
  <c r="G31" i="5"/>
  <c r="F31" i="5"/>
  <c r="E31" i="5"/>
  <c r="D31" i="5"/>
  <c r="X30" i="5"/>
  <c r="W30" i="5"/>
  <c r="V30" i="5"/>
  <c r="W29" i="5"/>
  <c r="V29" i="5"/>
  <c r="P29" i="5"/>
  <c r="O29" i="5"/>
  <c r="N29" i="5"/>
  <c r="M29" i="5"/>
  <c r="X29" i="5" s="1"/>
  <c r="L29" i="5"/>
  <c r="K29" i="5"/>
  <c r="X28" i="5"/>
  <c r="W28" i="5"/>
  <c r="V28" i="5"/>
  <c r="F28" i="5"/>
  <c r="X27" i="5"/>
  <c r="W27" i="5"/>
  <c r="V27" i="5"/>
  <c r="F27" i="5"/>
  <c r="X26" i="5"/>
  <c r="W26" i="5"/>
  <c r="V26" i="5"/>
  <c r="F26" i="5"/>
  <c r="AA25" i="5"/>
  <c r="Z25" i="5"/>
  <c r="Y25" i="5"/>
  <c r="U25" i="5"/>
  <c r="T25" i="5"/>
  <c r="W25" i="5" s="1"/>
  <c r="S25" i="5"/>
  <c r="R25" i="5"/>
  <c r="Q25" i="5"/>
  <c r="P25" i="5"/>
  <c r="O25" i="5"/>
  <c r="N25" i="5"/>
  <c r="V25" i="5" s="1"/>
  <c r="M25" i="5"/>
  <c r="L25" i="5"/>
  <c r="K25" i="5"/>
  <c r="J25" i="5"/>
  <c r="I25" i="5"/>
  <c r="H25" i="5"/>
  <c r="G25" i="5"/>
  <c r="F25" i="5"/>
  <c r="E25" i="5"/>
  <c r="D25" i="5"/>
  <c r="X24" i="5"/>
  <c r="W24" i="5"/>
  <c r="V24" i="5"/>
  <c r="F24" i="5"/>
  <c r="X23" i="5"/>
  <c r="W23" i="5"/>
  <c r="V23" i="5"/>
  <c r="F23" i="5"/>
  <c r="X22" i="5"/>
  <c r="W22" i="5"/>
  <c r="V22" i="5"/>
  <c r="F22" i="5"/>
  <c r="X21" i="5"/>
  <c r="W21" i="5"/>
  <c r="V21" i="5"/>
  <c r="W20" i="5"/>
  <c r="X19" i="5"/>
  <c r="W19" i="5"/>
  <c r="V19" i="5"/>
  <c r="F19" i="5"/>
  <c r="F18" i="5" s="1"/>
  <c r="AA18" i="5"/>
  <c r="Z18" i="5"/>
  <c r="Y18" i="5"/>
  <c r="X18" i="5"/>
  <c r="W18" i="5"/>
  <c r="U18" i="5"/>
  <c r="T18" i="5"/>
  <c r="S18" i="5"/>
  <c r="R18" i="5"/>
  <c r="Q18" i="5"/>
  <c r="P18" i="5"/>
  <c r="O18" i="5"/>
  <c r="N18" i="5"/>
  <c r="V18" i="5" s="1"/>
  <c r="M18" i="5"/>
  <c r="K18" i="5"/>
  <c r="J18" i="5"/>
  <c r="I18" i="5"/>
  <c r="H18" i="5"/>
  <c r="G18" i="5"/>
  <c r="E18" i="5"/>
  <c r="D18" i="5"/>
  <c r="X17" i="5"/>
  <c r="W17" i="5"/>
  <c r="V17" i="5"/>
  <c r="W16" i="5"/>
  <c r="X15" i="5"/>
  <c r="W15" i="5"/>
  <c r="V15" i="5"/>
  <c r="F15" i="5"/>
  <c r="X14" i="5"/>
  <c r="W14" i="5"/>
  <c r="V14" i="5"/>
  <c r="F14" i="5"/>
  <c r="AA13" i="5"/>
  <c r="Z13" i="5"/>
  <c r="Y13" i="5"/>
  <c r="X13" i="5"/>
  <c r="U13" i="5"/>
  <c r="T13" i="5"/>
  <c r="W13" i="5" s="1"/>
  <c r="S13" i="5"/>
  <c r="R13" i="5"/>
  <c r="Q13" i="5"/>
  <c r="P13" i="5"/>
  <c r="O13" i="5"/>
  <c r="N13" i="5"/>
  <c r="V13" i="5" s="1"/>
  <c r="M13" i="5"/>
  <c r="L13" i="5"/>
  <c r="K13" i="5"/>
  <c r="J13" i="5"/>
  <c r="I13" i="5"/>
  <c r="H13" i="5"/>
  <c r="G13" i="5"/>
  <c r="E13" i="5"/>
  <c r="D13" i="5"/>
  <c r="X12" i="5"/>
  <c r="W12" i="5"/>
  <c r="V12" i="5"/>
  <c r="F12" i="5"/>
  <c r="F11" i="5" s="1"/>
  <c r="AA11" i="5"/>
  <c r="Z11" i="5"/>
  <c r="Y11" i="5"/>
  <c r="W11" i="5"/>
  <c r="U11" i="5"/>
  <c r="X11" i="5" s="1"/>
  <c r="T11" i="5"/>
  <c r="S11" i="5"/>
  <c r="R11" i="5"/>
  <c r="Q11" i="5"/>
  <c r="P11" i="5"/>
  <c r="O11" i="5"/>
  <c r="N11" i="5"/>
  <c r="V11" i="5" s="1"/>
  <c r="M11" i="5"/>
  <c r="L11" i="5"/>
  <c r="K11" i="5"/>
  <c r="J11" i="5"/>
  <c r="I11" i="5"/>
  <c r="H11" i="5"/>
  <c r="G11" i="5"/>
  <c r="E11" i="5"/>
  <c r="D11" i="5"/>
  <c r="X10" i="5"/>
  <c r="W10" i="5"/>
  <c r="V10" i="5"/>
  <c r="F10" i="5"/>
  <c r="W9" i="5"/>
  <c r="V9" i="5"/>
  <c r="X8" i="5"/>
  <c r="W8" i="5"/>
  <c r="V8" i="5"/>
  <c r="F8" i="5"/>
  <c r="X7" i="5"/>
  <c r="W7" i="5"/>
  <c r="V7" i="5"/>
  <c r="F7" i="5"/>
  <c r="X6" i="5"/>
  <c r="W6" i="5"/>
  <c r="V6" i="5"/>
  <c r="R6" i="5"/>
  <c r="R5" i="5" s="1"/>
  <c r="Q6" i="5"/>
  <c r="Q5" i="5" s="1"/>
  <c r="F6" i="5"/>
  <c r="AA5" i="5"/>
  <c r="Z5" i="5"/>
  <c r="Y5" i="5"/>
  <c r="U5" i="5"/>
  <c r="X5" i="5" s="1"/>
  <c r="T5" i="5"/>
  <c r="S5" i="5"/>
  <c r="P5" i="5"/>
  <c r="O5" i="5"/>
  <c r="N5" i="5"/>
  <c r="M5" i="5"/>
  <c r="L5" i="5"/>
  <c r="K5" i="5"/>
  <c r="J5" i="5"/>
  <c r="I5" i="5"/>
  <c r="H5" i="5"/>
  <c r="J46" i="5" l="1"/>
  <c r="J45" i="5" s="1"/>
  <c r="J44" i="5" s="1"/>
  <c r="O46" i="5"/>
  <c r="S46" i="5"/>
  <c r="Y46" i="5"/>
  <c r="AC18" i="5" s="1"/>
  <c r="G46" i="5"/>
  <c r="N46" i="5"/>
  <c r="V5" i="5"/>
  <c r="W5" i="5"/>
  <c r="AC11" i="5"/>
  <c r="AE13" i="5"/>
  <c r="K46" i="5"/>
  <c r="P46" i="5"/>
  <c r="T46" i="5"/>
  <c r="D46" i="5"/>
  <c r="R46" i="5"/>
  <c r="F13" i="5"/>
  <c r="AC25" i="5"/>
  <c r="AE39" i="5"/>
  <c r="H46" i="5"/>
  <c r="M46" i="5"/>
  <c r="Q46" i="5"/>
  <c r="U46" i="5"/>
  <c r="AB33" i="5" s="1"/>
  <c r="AA46" i="5"/>
  <c r="AE5" i="5" s="1"/>
  <c r="E46" i="5"/>
  <c r="L24" i="5"/>
  <c r="L18" i="5" s="1"/>
  <c r="L45" i="5"/>
  <c r="L32" i="5"/>
  <c r="L31" i="5"/>
  <c r="L44" i="5"/>
  <c r="L43" i="5"/>
  <c r="L41" i="5" s="1"/>
  <c r="AE11" i="5"/>
  <c r="F46" i="5"/>
  <c r="AD39" i="5"/>
  <c r="AB30" i="5"/>
  <c r="AB24" i="5"/>
  <c r="AB46" i="5"/>
  <c r="AB32" i="5"/>
  <c r="AB21" i="5"/>
  <c r="AB15" i="5"/>
  <c r="AB11" i="5"/>
  <c r="V46" i="5"/>
  <c r="AB34" i="5"/>
  <c r="AB6" i="5"/>
  <c r="AE43" i="5"/>
  <c r="AE42" i="5"/>
  <c r="AE36" i="5"/>
  <c r="AE34" i="5"/>
  <c r="AE29" i="5"/>
  <c r="AE8" i="5"/>
  <c r="AE7" i="5"/>
  <c r="AE6" i="5"/>
  <c r="AE12" i="5"/>
  <c r="AE37" i="5"/>
  <c r="AE35" i="5"/>
  <c r="AE30" i="5"/>
  <c r="AE28" i="5"/>
  <c r="AE27" i="5"/>
  <c r="AE26" i="5"/>
  <c r="AE24" i="5"/>
  <c r="AE20" i="5"/>
  <c r="AE16" i="5"/>
  <c r="AE9" i="5"/>
  <c r="AE46" i="5"/>
  <c r="AE45" i="5"/>
  <c r="AE38" i="5"/>
  <c r="AE32" i="5"/>
  <c r="AE31" i="5"/>
  <c r="AE23" i="5"/>
  <c r="AE22" i="5"/>
  <c r="AE21" i="5"/>
  <c r="AE19" i="5"/>
  <c r="AE17" i="5"/>
  <c r="AE15" i="5"/>
  <c r="AE14" i="5"/>
  <c r="AE10" i="5"/>
  <c r="AE44" i="5"/>
  <c r="AE40" i="5"/>
  <c r="AE25" i="5"/>
  <c r="AC46" i="5"/>
  <c r="AC45" i="5"/>
  <c r="AC38" i="5"/>
  <c r="AC32" i="5"/>
  <c r="AC31" i="5"/>
  <c r="AC23" i="5"/>
  <c r="AC22" i="5"/>
  <c r="AC21" i="5"/>
  <c r="AC19" i="5"/>
  <c r="AC17" i="5"/>
  <c r="AC15" i="5"/>
  <c r="AC14" i="5"/>
  <c r="AC12" i="5"/>
  <c r="AC10" i="5"/>
  <c r="AC9" i="5"/>
  <c r="AC44" i="5"/>
  <c r="AC40" i="5"/>
  <c r="AC43" i="5"/>
  <c r="AC42" i="5"/>
  <c r="AC36" i="5"/>
  <c r="AC34" i="5"/>
  <c r="AC29" i="5"/>
  <c r="AC8" i="5"/>
  <c r="AC37" i="5"/>
  <c r="AC35" i="5"/>
  <c r="AC30" i="5"/>
  <c r="AC28" i="5"/>
  <c r="AC27" i="5"/>
  <c r="AC26" i="5"/>
  <c r="AC24" i="5"/>
  <c r="AC20" i="5"/>
  <c r="AC16" i="5"/>
  <c r="AC7" i="5"/>
  <c r="AC6" i="5"/>
  <c r="AE41" i="5"/>
  <c r="Z46" i="5"/>
  <c r="AD41" i="5" s="1"/>
  <c r="X41" i="5"/>
  <c r="X33" i="5"/>
  <c r="X39" i="5"/>
  <c r="AC41" i="5"/>
  <c r="X25" i="5"/>
  <c r="V41" i="5"/>
  <c r="AB41" i="5" l="1"/>
  <c r="AB25" i="5"/>
  <c r="AB7" i="5"/>
  <c r="AB36" i="5"/>
  <c r="AB40" i="5"/>
  <c r="AB12" i="5"/>
  <c r="AB17" i="5"/>
  <c r="AB22" i="5"/>
  <c r="AB38" i="5"/>
  <c r="AB5" i="5"/>
  <c r="AB26" i="5"/>
  <c r="AB35" i="5"/>
  <c r="AB39" i="5"/>
  <c r="AE18" i="5"/>
  <c r="AC39" i="5"/>
  <c r="AD13" i="5"/>
  <c r="AB9" i="5"/>
  <c r="AB8" i="5"/>
  <c r="AB42" i="5"/>
  <c r="AB44" i="5"/>
  <c r="AB13" i="5"/>
  <c r="AB18" i="5"/>
  <c r="AB23" i="5"/>
  <c r="AB45" i="5"/>
  <c r="AB16" i="5"/>
  <c r="AB27" i="5"/>
  <c r="AB37" i="5"/>
  <c r="AD25" i="5"/>
  <c r="AE33" i="5"/>
  <c r="AC13" i="5"/>
  <c r="AC33" i="5"/>
  <c r="AD5" i="5"/>
  <c r="AB10" i="5"/>
  <c r="AB29" i="5"/>
  <c r="AB43" i="5"/>
  <c r="W46" i="5"/>
  <c r="AB14" i="5"/>
  <c r="AB19" i="5"/>
  <c r="AB31" i="5"/>
  <c r="X46" i="5"/>
  <c r="AB20" i="5"/>
  <c r="AB28" i="5"/>
  <c r="AC5" i="5"/>
  <c r="L46" i="5"/>
  <c r="AD44" i="5"/>
  <c r="AD40" i="5"/>
  <c r="AD8" i="5"/>
  <c r="AD7" i="5"/>
  <c r="AD43" i="5"/>
  <c r="AD42" i="5"/>
  <c r="AD36" i="5"/>
  <c r="AD34" i="5"/>
  <c r="AD29" i="5"/>
  <c r="AD37" i="5"/>
  <c r="AD35" i="5"/>
  <c r="AD30" i="5"/>
  <c r="AD28" i="5"/>
  <c r="AD27" i="5"/>
  <c r="AD26" i="5"/>
  <c r="AD24" i="5"/>
  <c r="AD20" i="5"/>
  <c r="AD16" i="5"/>
  <c r="AD46" i="5"/>
  <c r="AD45" i="5"/>
  <c r="AD38" i="5"/>
  <c r="AD32" i="5"/>
  <c r="AD31" i="5"/>
  <c r="AD23" i="5"/>
  <c r="AD22" i="5"/>
  <c r="AD21" i="5"/>
  <c r="AD19" i="5"/>
  <c r="AD17" i="5"/>
  <c r="AD15" i="5"/>
  <c r="AD14" i="5"/>
  <c r="AD12" i="5"/>
  <c r="AD10" i="5"/>
  <c r="AD9" i="5"/>
  <c r="AD6" i="5"/>
  <c r="AD18" i="5"/>
  <c r="AD11" i="5"/>
  <c r="AD33" i="5"/>
  <c r="Q125" i="4" l="1"/>
  <c r="U124" i="4"/>
  <c r="M124" i="4"/>
  <c r="C124" i="4"/>
  <c r="C123" i="4" s="1"/>
  <c r="AW123" i="4"/>
  <c r="AV123" i="4"/>
  <c r="AU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BE122" i="4"/>
  <c r="BC122" i="4"/>
  <c r="BB122" i="4"/>
  <c r="AZ122" i="4"/>
  <c r="AY122" i="4"/>
  <c r="BE121" i="4"/>
  <c r="BC121" i="4"/>
  <c r="BB121" i="4"/>
  <c r="AZ121" i="4"/>
  <c r="AY121" i="4"/>
  <c r="BE120" i="4"/>
  <c r="BC120" i="4"/>
  <c r="BB120" i="4"/>
  <c r="AZ120" i="4"/>
  <c r="AY120" i="4"/>
  <c r="BE119" i="4"/>
  <c r="BC119" i="4"/>
  <c r="BB119" i="4"/>
  <c r="AZ119" i="4"/>
  <c r="AY119" i="4"/>
  <c r="BE118" i="4"/>
  <c r="BC118" i="4"/>
  <c r="BB118" i="4"/>
  <c r="AZ118" i="4"/>
  <c r="AY118" i="4"/>
  <c r="BE117" i="4"/>
  <c r="BC117" i="4"/>
  <c r="BB117" i="4"/>
  <c r="AZ117" i="4"/>
  <c r="AY117" i="4"/>
  <c r="BE116" i="4"/>
  <c r="BC116" i="4"/>
  <c r="BB116" i="4"/>
  <c r="AZ116" i="4"/>
  <c r="AY116" i="4"/>
  <c r="BE115" i="4"/>
  <c r="BC115" i="4"/>
  <c r="BB115" i="4"/>
  <c r="AZ115" i="4"/>
  <c r="AY115" i="4"/>
  <c r="BE114" i="4"/>
  <c r="BC114" i="4"/>
  <c r="BB114" i="4"/>
  <c r="AZ114" i="4"/>
  <c r="AY114" i="4"/>
  <c r="BE113" i="4"/>
  <c r="BC113" i="4"/>
  <c r="BB113" i="4"/>
  <c r="AZ113" i="4"/>
  <c r="AY113" i="4"/>
  <c r="BE112" i="4"/>
  <c r="BC112" i="4"/>
  <c r="BB112" i="4"/>
  <c r="AZ112" i="4"/>
  <c r="AY112" i="4"/>
  <c r="BE111" i="4"/>
  <c r="BC111" i="4"/>
  <c r="BB111" i="4"/>
  <c r="AZ111" i="4"/>
  <c r="AY111" i="4"/>
  <c r="BE110" i="4"/>
  <c r="BC110" i="4"/>
  <c r="BB110" i="4"/>
  <c r="AZ110" i="4"/>
  <c r="AY110" i="4"/>
  <c r="BE109" i="4"/>
  <c r="BC109" i="4"/>
  <c r="BB109" i="4"/>
  <c r="AZ109" i="4"/>
  <c r="AY109" i="4"/>
  <c r="AF109" i="4"/>
  <c r="AE109" i="4"/>
  <c r="BE107" i="4"/>
  <c r="BC107" i="4"/>
  <c r="BB107" i="4"/>
  <c r="AZ107" i="4"/>
  <c r="AY107" i="4"/>
  <c r="BE106" i="4"/>
  <c r="BC106" i="4"/>
  <c r="BB106" i="4"/>
  <c r="AZ106" i="4"/>
  <c r="AY106" i="4"/>
  <c r="BE105" i="4"/>
  <c r="BC105" i="4"/>
  <c r="BB105" i="4"/>
  <c r="AZ105" i="4"/>
  <c r="AY105" i="4"/>
  <c r="BE104" i="4"/>
  <c r="BC104" i="4"/>
  <c r="BB104" i="4"/>
  <c r="AZ104" i="4"/>
  <c r="AY104" i="4"/>
  <c r="BE103" i="4"/>
  <c r="BC103" i="4"/>
  <c r="BB103" i="4"/>
  <c r="AZ103" i="4"/>
  <c r="AW103" i="4"/>
  <c r="AY103" i="4" s="1"/>
  <c r="AV103" i="4"/>
  <c r="AL103" i="4"/>
  <c r="AK103" i="4"/>
  <c r="BE102" i="4"/>
  <c r="BC102" i="4"/>
  <c r="BB102" i="4"/>
  <c r="AZ102" i="4"/>
  <c r="AY102" i="4"/>
  <c r="BE101" i="4"/>
  <c r="BC101" i="4"/>
  <c r="BB101" i="4"/>
  <c r="AZ101" i="4"/>
  <c r="AY101" i="4"/>
  <c r="AF101" i="4"/>
  <c r="AE101" i="4"/>
  <c r="AB101" i="4"/>
  <c r="AA101" i="4"/>
  <c r="BE100" i="4"/>
  <c r="BC100" i="4"/>
  <c r="AX100" i="4"/>
  <c r="AZ100" i="4" s="1"/>
  <c r="AW100" i="4"/>
  <c r="AV100" i="4"/>
  <c r="AL100" i="4"/>
  <c r="AK100" i="4"/>
  <c r="L100" i="4"/>
  <c r="K100" i="4"/>
  <c r="BE99" i="4"/>
  <c r="BC99" i="4"/>
  <c r="BB99" i="4"/>
  <c r="AZ99" i="4"/>
  <c r="AY99" i="4"/>
  <c r="BE98" i="4"/>
  <c r="BC98" i="4"/>
  <c r="BB98" i="4"/>
  <c r="AZ98" i="4"/>
  <c r="AY98" i="4"/>
  <c r="BE97" i="4"/>
  <c r="BC97" i="4"/>
  <c r="BB97" i="4"/>
  <c r="AZ97" i="4"/>
  <c r="AY97" i="4"/>
  <c r="BE96" i="4"/>
  <c r="BC96" i="4"/>
  <c r="BB96" i="4"/>
  <c r="AZ96" i="4"/>
  <c r="AY96" i="4"/>
  <c r="BE95" i="4"/>
  <c r="BC95" i="4"/>
  <c r="BB95" i="4"/>
  <c r="AZ95" i="4"/>
  <c r="AW95" i="4"/>
  <c r="AY95" i="4" s="1"/>
  <c r="AV95" i="4"/>
  <c r="AF95" i="4"/>
  <c r="AE95" i="4"/>
  <c r="H95" i="4"/>
  <c r="BE94" i="4"/>
  <c r="BC94" i="4"/>
  <c r="BB94" i="4"/>
  <c r="AZ94" i="4"/>
  <c r="AY94" i="4"/>
  <c r="BE93" i="4"/>
  <c r="BC93" i="4"/>
  <c r="AX93" i="4"/>
  <c r="AW93" i="4"/>
  <c r="AV93" i="4"/>
  <c r="AU93" i="4"/>
  <c r="AR93" i="4"/>
  <c r="BE92" i="4"/>
  <c r="BC92" i="4"/>
  <c r="BB92" i="4"/>
  <c r="AZ92" i="4"/>
  <c r="AY92" i="4"/>
  <c r="Q92" i="4"/>
  <c r="P92" i="4"/>
  <c r="BD91" i="4"/>
  <c r="BE91" i="4" s="1"/>
  <c r="BA91" i="4"/>
  <c r="AX91" i="4"/>
  <c r="AW91" i="4"/>
  <c r="AV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BE90" i="4"/>
  <c r="BC90" i="4"/>
  <c r="BB90" i="4"/>
  <c r="AZ90" i="4"/>
  <c r="AY90" i="4"/>
  <c r="BE89" i="4"/>
  <c r="BC89" i="4"/>
  <c r="BB89" i="4"/>
  <c r="AZ89" i="4"/>
  <c r="AY89" i="4"/>
  <c r="BE88" i="4"/>
  <c r="BC88" i="4"/>
  <c r="BB88" i="4"/>
  <c r="AZ88" i="4"/>
  <c r="AY88" i="4"/>
  <c r="BD87" i="4"/>
  <c r="BD66" i="4" s="1"/>
  <c r="BA87" i="4"/>
  <c r="AX87" i="4"/>
  <c r="AW87" i="4"/>
  <c r="AV87" i="4"/>
  <c r="AP87" i="4"/>
  <c r="AO87" i="4"/>
  <c r="AN87" i="4"/>
  <c r="AM87" i="4"/>
  <c r="AM66" i="4" s="1"/>
  <c r="AM64" i="4" s="1"/>
  <c r="AL87" i="4"/>
  <c r="AK87" i="4"/>
  <c r="AJ87" i="4"/>
  <c r="AI87" i="4"/>
  <c r="AH87" i="4"/>
  <c r="AG87" i="4"/>
  <c r="AF87" i="4"/>
  <c r="AE87" i="4"/>
  <c r="AE66" i="4" s="1"/>
  <c r="AE64" i="4" s="1"/>
  <c r="AD87" i="4"/>
  <c r="AC87" i="4"/>
  <c r="AB87" i="4"/>
  <c r="AA87" i="4"/>
  <c r="AA66" i="4" s="1"/>
  <c r="AA64" i="4" s="1"/>
  <c r="Z87" i="4"/>
  <c r="Y87" i="4"/>
  <c r="X87" i="4"/>
  <c r="W87" i="4"/>
  <c r="W66" i="4" s="1"/>
  <c r="W64" i="4" s="1"/>
  <c r="V87" i="4"/>
  <c r="U87" i="4"/>
  <c r="T87" i="4"/>
  <c r="S87" i="4"/>
  <c r="S66" i="4" s="1"/>
  <c r="S64" i="4" s="1"/>
  <c r="R87" i="4"/>
  <c r="Q87" i="4"/>
  <c r="P87" i="4"/>
  <c r="O87" i="4"/>
  <c r="O66" i="4" s="1"/>
  <c r="O64" i="4" s="1"/>
  <c r="N87" i="4"/>
  <c r="M87" i="4"/>
  <c r="L87" i="4"/>
  <c r="K87" i="4"/>
  <c r="K66" i="4" s="1"/>
  <c r="K64" i="4" s="1"/>
  <c r="J87" i="4"/>
  <c r="I87" i="4"/>
  <c r="H87" i="4"/>
  <c r="G87" i="4"/>
  <c r="G66" i="4" s="1"/>
  <c r="G64" i="4" s="1"/>
  <c r="F87" i="4"/>
  <c r="E87" i="4"/>
  <c r="D87" i="4"/>
  <c r="C87" i="4"/>
  <c r="BE86" i="4"/>
  <c r="BC86" i="4"/>
  <c r="BB86" i="4"/>
  <c r="AZ86" i="4"/>
  <c r="AY86" i="4"/>
  <c r="BE85" i="4"/>
  <c r="BC85" i="4"/>
  <c r="BB85" i="4"/>
  <c r="AZ85" i="4"/>
  <c r="AY85" i="4"/>
  <c r="AJ85" i="4"/>
  <c r="AJ83" i="4" s="1"/>
  <c r="AI85" i="4"/>
  <c r="AI83" i="4" s="1"/>
  <c r="AI66" i="4" s="1"/>
  <c r="AI64" i="4" s="1"/>
  <c r="AH85" i="4"/>
  <c r="BE84" i="4"/>
  <c r="BC84" i="4"/>
  <c r="BB84" i="4"/>
  <c r="AZ84" i="4"/>
  <c r="AY84" i="4"/>
  <c r="BD83" i="4"/>
  <c r="BA83" i="4"/>
  <c r="AX83" i="4"/>
  <c r="AY83" i="4" s="1"/>
  <c r="AW83" i="4"/>
  <c r="AV83" i="4"/>
  <c r="AP83" i="4"/>
  <c r="AO83" i="4"/>
  <c r="AN83" i="4"/>
  <c r="AM83" i="4"/>
  <c r="AL83" i="4"/>
  <c r="AK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E82" i="4"/>
  <c r="BC82" i="4"/>
  <c r="BB82" i="4"/>
  <c r="AZ82" i="4"/>
  <c r="AY82" i="4"/>
  <c r="BE81" i="4"/>
  <c r="BC81" i="4"/>
  <c r="BB81" i="4"/>
  <c r="AZ81" i="4"/>
  <c r="AY81" i="4"/>
  <c r="BE80" i="4"/>
  <c r="BC80" i="4"/>
  <c r="BB80" i="4"/>
  <c r="AZ80" i="4"/>
  <c r="AY80" i="4"/>
  <c r="BE79" i="4"/>
  <c r="BC79" i="4"/>
  <c r="BB79" i="4"/>
  <c r="AZ79" i="4"/>
  <c r="AY79" i="4"/>
  <c r="BE78" i="4"/>
  <c r="BC78" i="4"/>
  <c r="BB78" i="4"/>
  <c r="AZ78" i="4"/>
  <c r="AY78" i="4"/>
  <c r="F78" i="4"/>
  <c r="BE77" i="4"/>
  <c r="BC77" i="4"/>
  <c r="BB77" i="4"/>
  <c r="AZ77" i="4"/>
  <c r="AY77" i="4"/>
  <c r="BE76" i="4"/>
  <c r="BC76" i="4"/>
  <c r="BB76" i="4"/>
  <c r="AZ76" i="4"/>
  <c r="AY76" i="4"/>
  <c r="BE75" i="4"/>
  <c r="BC75" i="4"/>
  <c r="BB75" i="4"/>
  <c r="AZ75" i="4"/>
  <c r="AY75" i="4"/>
  <c r="BE74" i="4"/>
  <c r="BC74" i="4"/>
  <c r="BB74" i="4"/>
  <c r="AZ74" i="4"/>
  <c r="AY74" i="4"/>
  <c r="BE73" i="4"/>
  <c r="BC73" i="4"/>
  <c r="BB73" i="4"/>
  <c r="AZ73" i="4"/>
  <c r="AY73" i="4"/>
  <c r="BE72" i="4"/>
  <c r="BC72" i="4"/>
  <c r="BB72" i="4"/>
  <c r="AZ72" i="4"/>
  <c r="AY72" i="4"/>
  <c r="BD71" i="4"/>
  <c r="BA71" i="4"/>
  <c r="AX71" i="4"/>
  <c r="AW71" i="4"/>
  <c r="AV71" i="4"/>
  <c r="AP71" i="4"/>
  <c r="AO71" i="4"/>
  <c r="AN71" i="4"/>
  <c r="AM71" i="4"/>
  <c r="AL71" i="4"/>
  <c r="AK71" i="4"/>
  <c r="I71" i="4"/>
  <c r="H71" i="4"/>
  <c r="G71" i="4"/>
  <c r="F71" i="4"/>
  <c r="E71" i="4"/>
  <c r="D71" i="4"/>
  <c r="C71" i="4"/>
  <c r="C66" i="4" s="1"/>
  <c r="BE70" i="4"/>
  <c r="BC70" i="4"/>
  <c r="BB70" i="4"/>
  <c r="AZ70" i="4"/>
  <c r="AY70" i="4"/>
  <c r="Q70" i="4"/>
  <c r="P70" i="4"/>
  <c r="BE69" i="4"/>
  <c r="BC69" i="4"/>
  <c r="BB69" i="4"/>
  <c r="AZ69" i="4"/>
  <c r="AY69" i="4"/>
  <c r="BD68" i="4"/>
  <c r="BA68" i="4"/>
  <c r="AX68" i="4"/>
  <c r="AW68" i="4"/>
  <c r="AV68" i="4"/>
  <c r="AP68" i="4"/>
  <c r="AO68" i="4"/>
  <c r="AO66" i="4" s="1"/>
  <c r="AN68" i="4"/>
  <c r="AN66" i="4" s="1"/>
  <c r="AN64" i="4" s="1"/>
  <c r="AM68" i="4"/>
  <c r="AL68" i="4"/>
  <c r="AK68" i="4"/>
  <c r="AK66" i="4" s="1"/>
  <c r="AK64" i="4" s="1"/>
  <c r="AJ68" i="4"/>
  <c r="AI68" i="4"/>
  <c r="AH68" i="4"/>
  <c r="AG68" i="4"/>
  <c r="AF68" i="4"/>
  <c r="AF66" i="4" s="1"/>
  <c r="AF64" i="4" s="1"/>
  <c r="AE68" i="4"/>
  <c r="AD68" i="4"/>
  <c r="AC68" i="4"/>
  <c r="AB68" i="4"/>
  <c r="AA68" i="4"/>
  <c r="Z68" i="4"/>
  <c r="Y68" i="4"/>
  <c r="X68" i="4"/>
  <c r="X66" i="4" s="1"/>
  <c r="X64" i="4" s="1"/>
  <c r="W68" i="4"/>
  <c r="V68" i="4"/>
  <c r="U68" i="4"/>
  <c r="T68" i="4"/>
  <c r="S68" i="4"/>
  <c r="R68" i="4"/>
  <c r="Q68" i="4"/>
  <c r="P68" i="4"/>
  <c r="P66" i="4" s="1"/>
  <c r="P64" i="4" s="1"/>
  <c r="O68" i="4"/>
  <c r="N68" i="4"/>
  <c r="M68" i="4"/>
  <c r="L68" i="4"/>
  <c r="K68" i="4"/>
  <c r="J68" i="4"/>
  <c r="I68" i="4"/>
  <c r="H68" i="4"/>
  <c r="H66" i="4" s="1"/>
  <c r="H64" i="4" s="1"/>
  <c r="G68" i="4"/>
  <c r="F68" i="4"/>
  <c r="E68" i="4"/>
  <c r="D68" i="4"/>
  <c r="C68" i="4"/>
  <c r="BE67" i="4"/>
  <c r="BC67" i="4"/>
  <c r="BB67" i="4"/>
  <c r="AZ67" i="4"/>
  <c r="AY67" i="4"/>
  <c r="AV66" i="4"/>
  <c r="AV64" i="4" s="1"/>
  <c r="AU66" i="4"/>
  <c r="AT66" i="4"/>
  <c r="AS66" i="4"/>
  <c r="AR66" i="4"/>
  <c r="AR64" i="4" s="1"/>
  <c r="AQ66" i="4"/>
  <c r="AQ64" i="4" s="1"/>
  <c r="AJ66" i="4"/>
  <c r="AJ64" i="4" s="1"/>
  <c r="AB66" i="4"/>
  <c r="AB64" i="4" s="1"/>
  <c r="T66" i="4"/>
  <c r="T64" i="4" s="1"/>
  <c r="L66" i="4"/>
  <c r="L64" i="4" s="1"/>
  <c r="D66" i="4"/>
  <c r="D64" i="4" s="1"/>
  <c r="AT64" i="4"/>
  <c r="AS64" i="4"/>
  <c r="AO64" i="4"/>
  <c r="BE63" i="4"/>
  <c r="BC63" i="4"/>
  <c r="BB63" i="4"/>
  <c r="AZ63" i="4"/>
  <c r="AY63" i="4"/>
  <c r="AM62" i="4"/>
  <c r="Y62" i="4"/>
  <c r="X62" i="4"/>
  <c r="U62" i="4"/>
  <c r="T62" i="4"/>
  <c r="Q62" i="4"/>
  <c r="P62" i="4"/>
  <c r="M62" i="4"/>
  <c r="L62" i="4"/>
  <c r="AV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U50" i="4"/>
  <c r="AW49" i="4"/>
  <c r="AV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W45" i="4"/>
  <c r="AV45" i="4"/>
  <c r="AP45" i="4"/>
  <c r="AO45" i="4"/>
  <c r="AN45" i="4"/>
  <c r="AM45" i="4"/>
  <c r="AL45" i="4"/>
  <c r="AK45" i="4"/>
  <c r="AJ45" i="4"/>
  <c r="AJ36" i="4" s="1"/>
  <c r="AI45" i="4"/>
  <c r="AH45" i="4"/>
  <c r="AG45" i="4"/>
  <c r="AF45" i="4"/>
  <c r="AE45" i="4"/>
  <c r="AD45" i="4"/>
  <c r="AC45" i="4"/>
  <c r="AB45" i="4"/>
  <c r="AB36" i="4" s="1"/>
  <c r="AA45" i="4"/>
  <c r="Z45" i="4"/>
  <c r="Y45" i="4"/>
  <c r="X45" i="4"/>
  <c r="W45" i="4"/>
  <c r="V45" i="4"/>
  <c r="U45" i="4"/>
  <c r="T45" i="4"/>
  <c r="T36" i="4" s="1"/>
  <c r="S45" i="4"/>
  <c r="R45" i="4"/>
  <c r="Q45" i="4"/>
  <c r="P45" i="4"/>
  <c r="O45" i="4"/>
  <c r="N45" i="4"/>
  <c r="M45" i="4"/>
  <c r="L45" i="4"/>
  <c r="L36" i="4" s="1"/>
  <c r="K45" i="4"/>
  <c r="J45" i="4"/>
  <c r="I45" i="4"/>
  <c r="H45" i="4"/>
  <c r="G45" i="4"/>
  <c r="F45" i="4"/>
  <c r="E45" i="4"/>
  <c r="D45" i="4"/>
  <c r="D36" i="4" s="1"/>
  <c r="C45" i="4"/>
  <c r="BE44" i="4"/>
  <c r="BC44" i="4"/>
  <c r="BB44" i="4"/>
  <c r="AZ44" i="4"/>
  <c r="AY44" i="4"/>
  <c r="BE43" i="4"/>
  <c r="BC43" i="4"/>
  <c r="BB43" i="4"/>
  <c r="AZ43" i="4"/>
  <c r="AY43" i="4"/>
  <c r="AC43" i="4"/>
  <c r="AC38" i="4" s="1"/>
  <c r="U43" i="4"/>
  <c r="BE42" i="4"/>
  <c r="BC42" i="4"/>
  <c r="BB42" i="4"/>
  <c r="AZ42" i="4"/>
  <c r="AY42" i="4"/>
  <c r="BE41" i="4"/>
  <c r="BC41" i="4"/>
  <c r="BB41" i="4"/>
  <c r="AZ41" i="4"/>
  <c r="AY41" i="4"/>
  <c r="AG41" i="4"/>
  <c r="AG38" i="4" s="1"/>
  <c r="AG36" i="4" s="1"/>
  <c r="BE40" i="4"/>
  <c r="BC40" i="4"/>
  <c r="BB40" i="4"/>
  <c r="AZ40" i="4"/>
  <c r="AY40" i="4"/>
  <c r="BE39" i="4"/>
  <c r="BC39" i="4"/>
  <c r="BB39" i="4"/>
  <c r="AZ39" i="4"/>
  <c r="AY39" i="4"/>
  <c r="BD38" i="4"/>
  <c r="BD36" i="4" s="1"/>
  <c r="BA38" i="4"/>
  <c r="AX38" i="4"/>
  <c r="AW38" i="4"/>
  <c r="AY38" i="4" s="1"/>
  <c r="AV38" i="4"/>
  <c r="AP38" i="4"/>
  <c r="AP36" i="4" s="1"/>
  <c r="AO38" i="4"/>
  <c r="AN38" i="4"/>
  <c r="AM38" i="4"/>
  <c r="AL38" i="4"/>
  <c r="AL36" i="4" s="1"/>
  <c r="AK38" i="4"/>
  <c r="AJ38" i="4"/>
  <c r="AI38" i="4"/>
  <c r="AH38" i="4"/>
  <c r="AH36" i="4" s="1"/>
  <c r="AF38" i="4"/>
  <c r="AE38" i="4"/>
  <c r="AD38" i="4"/>
  <c r="AD36" i="4" s="1"/>
  <c r="AB38" i="4"/>
  <c r="AA38" i="4"/>
  <c r="AA36" i="4" s="1"/>
  <c r="Z38" i="4"/>
  <c r="Z36" i="4" s="1"/>
  <c r="Y38" i="4"/>
  <c r="X38" i="4"/>
  <c r="W38" i="4"/>
  <c r="W36" i="4" s="1"/>
  <c r="V38" i="4"/>
  <c r="V36" i="4" s="1"/>
  <c r="U38" i="4"/>
  <c r="T38" i="4"/>
  <c r="S38" i="4"/>
  <c r="S36" i="4" s="1"/>
  <c r="R38" i="4"/>
  <c r="R36" i="4" s="1"/>
  <c r="Q38" i="4"/>
  <c r="P38" i="4"/>
  <c r="O38" i="4"/>
  <c r="O36" i="4" s="1"/>
  <c r="N38" i="4"/>
  <c r="M38" i="4"/>
  <c r="L38" i="4"/>
  <c r="K38" i="4"/>
  <c r="K36" i="4" s="1"/>
  <c r="J38" i="4"/>
  <c r="I38" i="4"/>
  <c r="H38" i="4"/>
  <c r="G38" i="4"/>
  <c r="G36" i="4" s="1"/>
  <c r="F38" i="4"/>
  <c r="E38" i="4"/>
  <c r="D38" i="4"/>
  <c r="C38" i="4"/>
  <c r="C36" i="4" s="1"/>
  <c r="AX36" i="4"/>
  <c r="AW36" i="4"/>
  <c r="AV36" i="4"/>
  <c r="AU36" i="4"/>
  <c r="AT36" i="4"/>
  <c r="AS36" i="4"/>
  <c r="AR36" i="4"/>
  <c r="AQ36" i="4"/>
  <c r="AO36" i="4"/>
  <c r="AN36" i="4"/>
  <c r="AK36" i="4"/>
  <c r="AF36" i="4"/>
  <c r="AC36" i="4"/>
  <c r="Y36" i="4"/>
  <c r="X36" i="4"/>
  <c r="U36" i="4"/>
  <c r="Q36" i="4"/>
  <c r="P36" i="4"/>
  <c r="M36" i="4"/>
  <c r="I36" i="4"/>
  <c r="H36" i="4"/>
  <c r="E36" i="4"/>
  <c r="BE35" i="4"/>
  <c r="BC35" i="4"/>
  <c r="BB35" i="4"/>
  <c r="AZ35" i="4"/>
  <c r="AY35" i="4"/>
  <c r="BE34" i="4"/>
  <c r="BC34" i="4"/>
  <c r="BB34" i="4"/>
  <c r="AZ34" i="4"/>
  <c r="AY34" i="4"/>
  <c r="BD33" i="4"/>
  <c r="BA33" i="4"/>
  <c r="AX33" i="4"/>
  <c r="AV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E32" i="4"/>
  <c r="BC32" i="4"/>
  <c r="BB32" i="4"/>
  <c r="AZ32" i="4"/>
  <c r="AY32" i="4"/>
  <c r="BE31" i="4"/>
  <c r="BC31" i="4"/>
  <c r="BB31" i="4"/>
  <c r="AZ31" i="4"/>
  <c r="AY31" i="4"/>
  <c r="AB31" i="4"/>
  <c r="T31" i="4"/>
  <c r="T28" i="4" s="1"/>
  <c r="Q31" i="4"/>
  <c r="P31" i="4"/>
  <c r="M31" i="4"/>
  <c r="M28" i="4" s="1"/>
  <c r="L31" i="4"/>
  <c r="L28" i="4" s="1"/>
  <c r="I31" i="4"/>
  <c r="F31" i="4"/>
  <c r="BE30" i="4"/>
  <c r="BC30" i="4"/>
  <c r="BB30" i="4"/>
  <c r="AZ30" i="4"/>
  <c r="AY30" i="4"/>
  <c r="BE29" i="4"/>
  <c r="BC29" i="4"/>
  <c r="BB29" i="4"/>
  <c r="AZ29" i="4"/>
  <c r="AY29" i="4"/>
  <c r="AB29" i="4"/>
  <c r="T29" i="4"/>
  <c r="Q29" i="4"/>
  <c r="Q28" i="4" s="1"/>
  <c r="Q21" i="4" s="1"/>
  <c r="P29" i="4"/>
  <c r="P28" i="4" s="1"/>
  <c r="L29" i="4"/>
  <c r="I29" i="4"/>
  <c r="F29" i="4"/>
  <c r="F28" i="4" s="1"/>
  <c r="BD28" i="4"/>
  <c r="BD21" i="4" s="1"/>
  <c r="BA28" i="4"/>
  <c r="AX28" i="4"/>
  <c r="AW28" i="4"/>
  <c r="AY28" i="4" s="1"/>
  <c r="AV28" i="4"/>
  <c r="AP28" i="4"/>
  <c r="AO28" i="4"/>
  <c r="AN28" i="4"/>
  <c r="AM28" i="4"/>
  <c r="AL28" i="4"/>
  <c r="AK28" i="4"/>
  <c r="AJ28" i="4"/>
  <c r="AI28" i="4"/>
  <c r="AI21" i="4" s="1"/>
  <c r="AH28" i="4"/>
  <c r="AG28" i="4"/>
  <c r="AF28" i="4"/>
  <c r="AE28" i="4"/>
  <c r="AE21" i="4" s="1"/>
  <c r="AD28" i="4"/>
  <c r="AC28" i="4"/>
  <c r="AB28" i="4"/>
  <c r="AA28" i="4"/>
  <c r="AA21" i="4" s="1"/>
  <c r="Z28" i="4"/>
  <c r="Y28" i="4"/>
  <c r="X28" i="4"/>
  <c r="W28" i="4"/>
  <c r="W21" i="4" s="1"/>
  <c r="V28" i="4"/>
  <c r="U28" i="4"/>
  <c r="S28" i="4"/>
  <c r="R28" i="4"/>
  <c r="O28" i="4"/>
  <c r="N28" i="4"/>
  <c r="K28" i="4"/>
  <c r="K21" i="4" s="1"/>
  <c r="K7" i="4" s="1"/>
  <c r="J28" i="4"/>
  <c r="I28" i="4"/>
  <c r="H28" i="4"/>
  <c r="G28" i="4"/>
  <c r="E28" i="4"/>
  <c r="E21" i="4" s="1"/>
  <c r="E6" i="4" s="1"/>
  <c r="D28" i="4"/>
  <c r="C28" i="4"/>
  <c r="BE27" i="4"/>
  <c r="BC27" i="4"/>
  <c r="BB27" i="4"/>
  <c r="AZ27" i="4"/>
  <c r="AY27" i="4"/>
  <c r="BE26" i="4"/>
  <c r="BC26" i="4"/>
  <c r="BB26" i="4"/>
  <c r="AZ26" i="4"/>
  <c r="AY26" i="4"/>
  <c r="BD25" i="4"/>
  <c r="BA25" i="4"/>
  <c r="AX25" i="4"/>
  <c r="AV25" i="4"/>
  <c r="AU25" i="4"/>
  <c r="AT25" i="4"/>
  <c r="AS25" i="4"/>
  <c r="AM25" i="4"/>
  <c r="AL25" i="4"/>
  <c r="AK25" i="4"/>
  <c r="BE24" i="4"/>
  <c r="BC24" i="4"/>
  <c r="BB24" i="4"/>
  <c r="AZ24" i="4"/>
  <c r="AY24" i="4"/>
  <c r="BE23" i="4"/>
  <c r="BC23" i="4"/>
  <c r="BB23" i="4"/>
  <c r="AZ23" i="4"/>
  <c r="AY23" i="4"/>
  <c r="AB23" i="4"/>
  <c r="T23" i="4"/>
  <c r="T22" i="4" s="1"/>
  <c r="Q23" i="4"/>
  <c r="Q22" i="4" s="1"/>
  <c r="P23" i="4"/>
  <c r="P22" i="4" s="1"/>
  <c r="P21" i="4" s="1"/>
  <c r="M23" i="4"/>
  <c r="L23" i="4"/>
  <c r="L22" i="4" s="1"/>
  <c r="I23" i="4"/>
  <c r="I22" i="4" s="1"/>
  <c r="I21" i="4" s="1"/>
  <c r="F23" i="4"/>
  <c r="F22" i="4" s="1"/>
  <c r="F21" i="4" s="1"/>
  <c r="BD22" i="4"/>
  <c r="BE22" i="4" s="1"/>
  <c r="BA22" i="4"/>
  <c r="AX22" i="4"/>
  <c r="AY22" i="4" s="1"/>
  <c r="AW22" i="4"/>
  <c r="AW21" i="4" s="1"/>
  <c r="AV22" i="4"/>
  <c r="AP22" i="4"/>
  <c r="AO22" i="4"/>
  <c r="AO21" i="4" s="1"/>
  <c r="AO6" i="4" s="1"/>
  <c r="AN22" i="4"/>
  <c r="AN21" i="4" s="1"/>
  <c r="AM22" i="4"/>
  <c r="AL22" i="4"/>
  <c r="AK22" i="4"/>
  <c r="AJ22" i="4"/>
  <c r="AI22" i="4"/>
  <c r="AH22" i="4"/>
  <c r="AG22" i="4"/>
  <c r="AF22" i="4"/>
  <c r="AF21" i="4" s="1"/>
  <c r="AE22" i="4"/>
  <c r="AD22" i="4"/>
  <c r="AC22" i="4"/>
  <c r="AC21" i="4" s="1"/>
  <c r="AB22" i="4"/>
  <c r="AB21" i="4" s="1"/>
  <c r="AA22" i="4"/>
  <c r="Z22" i="4"/>
  <c r="Y22" i="4"/>
  <c r="Y21" i="4" s="1"/>
  <c r="X22" i="4"/>
  <c r="X21" i="4" s="1"/>
  <c r="W22" i="4"/>
  <c r="V22" i="4"/>
  <c r="U22" i="4"/>
  <c r="S22" i="4"/>
  <c r="R22" i="4"/>
  <c r="R21" i="4" s="1"/>
  <c r="O22" i="4"/>
  <c r="N22" i="4"/>
  <c r="M22" i="4"/>
  <c r="K22" i="4"/>
  <c r="J22" i="4"/>
  <c r="H22" i="4"/>
  <c r="G22" i="4"/>
  <c r="E22" i="4"/>
  <c r="D22" i="4"/>
  <c r="D21" i="4" s="1"/>
  <c r="D6" i="4" s="1"/>
  <c r="C22" i="4"/>
  <c r="AP21" i="4"/>
  <c r="AL21" i="4"/>
  <c r="AK21" i="4"/>
  <c r="AH21" i="4"/>
  <c r="AG21" i="4"/>
  <c r="AD21" i="4"/>
  <c r="Z21" i="4"/>
  <c r="V21" i="4"/>
  <c r="V7" i="4" s="1"/>
  <c r="U21" i="4"/>
  <c r="O21" i="4"/>
  <c r="O7" i="4" s="1"/>
  <c r="N21" i="4"/>
  <c r="J21" i="4"/>
  <c r="J6" i="4" s="1"/>
  <c r="G21" i="4"/>
  <c r="BE20" i="4"/>
  <c r="BC20" i="4"/>
  <c r="BB20" i="4"/>
  <c r="AZ20" i="4"/>
  <c r="AY20" i="4"/>
  <c r="AC20" i="4"/>
  <c r="AB20" i="4"/>
  <c r="T20" i="4"/>
  <c r="M20" i="4"/>
  <c r="L20" i="4"/>
  <c r="BE19" i="4"/>
  <c r="BC19" i="4"/>
  <c r="BB19" i="4"/>
  <c r="AZ19" i="4"/>
  <c r="AY19" i="4"/>
  <c r="BE18" i="4"/>
  <c r="BC18" i="4"/>
  <c r="BB18" i="4"/>
  <c r="AZ18" i="4"/>
  <c r="AY18" i="4"/>
  <c r="BE17" i="4"/>
  <c r="BC17" i="4"/>
  <c r="BB17" i="4"/>
  <c r="AZ17" i="4"/>
  <c r="AY17" i="4"/>
  <c r="BE16" i="4"/>
  <c r="BC16" i="4"/>
  <c r="BB16" i="4"/>
  <c r="AZ16" i="4"/>
  <c r="AY16" i="4"/>
  <c r="BD15" i="4"/>
  <c r="BE15" i="4" s="1"/>
  <c r="BA15" i="4"/>
  <c r="AX15" i="4"/>
  <c r="AY15" i="4" s="1"/>
  <c r="AV15" i="4"/>
  <c r="AP15" i="4"/>
  <c r="AO15" i="4"/>
  <c r="AN15" i="4"/>
  <c r="AM15" i="4"/>
  <c r="AL15" i="4"/>
  <c r="AK15" i="4"/>
  <c r="AJ15" i="4"/>
  <c r="AI15" i="4"/>
  <c r="AI7" i="4" s="1"/>
  <c r="AH15" i="4"/>
  <c r="AG15" i="4"/>
  <c r="AF15" i="4"/>
  <c r="AE15" i="4"/>
  <c r="AD15" i="4"/>
  <c r="AC15" i="4"/>
  <c r="AB15" i="4"/>
  <c r="AA15" i="4"/>
  <c r="Z15" i="4"/>
  <c r="Y15" i="4"/>
  <c r="X15" i="4"/>
  <c r="W15" i="4"/>
  <c r="W7" i="4" s="1"/>
  <c r="V15" i="4"/>
  <c r="BE13" i="4"/>
  <c r="BC13" i="4"/>
  <c r="BB13" i="4"/>
  <c r="AZ13" i="4"/>
  <c r="AY13" i="4"/>
  <c r="BE12" i="4"/>
  <c r="BC12" i="4"/>
  <c r="BB12" i="4"/>
  <c r="AZ12" i="4"/>
  <c r="AY12" i="4"/>
  <c r="AM12" i="4"/>
  <c r="AL12" i="4"/>
  <c r="AC12" i="4"/>
  <c r="AB12" i="4"/>
  <c r="T12" i="4"/>
  <c r="T9" i="4" s="1"/>
  <c r="Q12" i="4"/>
  <c r="P12" i="4"/>
  <c r="M12" i="4"/>
  <c r="L12" i="4"/>
  <c r="I12" i="4"/>
  <c r="BE11" i="4"/>
  <c r="BC11" i="4"/>
  <c r="BB11" i="4"/>
  <c r="AZ11" i="4"/>
  <c r="AY11" i="4"/>
  <c r="AM11" i="4"/>
  <c r="AL11" i="4"/>
  <c r="AL9" i="4" s="1"/>
  <c r="AL7" i="4" s="1"/>
  <c r="AC11" i="4"/>
  <c r="AB11" i="4"/>
  <c r="T11" i="4"/>
  <c r="Q11" i="4"/>
  <c r="Q9" i="4" s="1"/>
  <c r="Q7" i="4" s="1"/>
  <c r="P11" i="4"/>
  <c r="M11" i="4"/>
  <c r="L11" i="4"/>
  <c r="I11" i="4"/>
  <c r="I9" i="4" s="1"/>
  <c r="F11" i="4"/>
  <c r="BE10" i="4"/>
  <c r="BC10" i="4"/>
  <c r="BB10" i="4"/>
  <c r="AZ10" i="4"/>
  <c r="AY10" i="4"/>
  <c r="AC10" i="4"/>
  <c r="AC9" i="4" s="1"/>
  <c r="AB10" i="4"/>
  <c r="AB9" i="4" s="1"/>
  <c r="T10" i="4"/>
  <c r="Q10" i="4"/>
  <c r="P10" i="4"/>
  <c r="M10" i="4"/>
  <c r="M9" i="4" s="1"/>
  <c r="L10" i="4"/>
  <c r="I10" i="4"/>
  <c r="F10" i="4"/>
  <c r="F9" i="4" s="1"/>
  <c r="F7" i="4" s="1"/>
  <c r="BD9" i="4"/>
  <c r="BA9" i="4"/>
  <c r="AX9" i="4"/>
  <c r="AY9" i="4" s="1"/>
  <c r="AV9" i="4"/>
  <c r="AP9" i="4"/>
  <c r="AO9" i="4"/>
  <c r="AN9" i="4"/>
  <c r="AK9" i="4"/>
  <c r="AJ9" i="4"/>
  <c r="AI9" i="4"/>
  <c r="AH9" i="4"/>
  <c r="AG9" i="4"/>
  <c r="AG7" i="4" s="1"/>
  <c r="AF9" i="4"/>
  <c r="AE9" i="4"/>
  <c r="AD9" i="4"/>
  <c r="AD6" i="4" s="1"/>
  <c r="AA9" i="4"/>
  <c r="Z9" i="4"/>
  <c r="Y9" i="4"/>
  <c r="X9" i="4"/>
  <c r="W9" i="4"/>
  <c r="V9" i="4"/>
  <c r="U9" i="4"/>
  <c r="S9" i="4"/>
  <c r="R9" i="4"/>
  <c r="P9" i="4"/>
  <c r="O9" i="4"/>
  <c r="N9" i="4"/>
  <c r="L9" i="4"/>
  <c r="K9" i="4"/>
  <c r="J9" i="4"/>
  <c r="H9" i="4"/>
  <c r="G9" i="4"/>
  <c r="E9" i="4"/>
  <c r="D9" i="4"/>
  <c r="D7" i="4" s="1"/>
  <c r="C9" i="4"/>
  <c r="AU7" i="4"/>
  <c r="AT7" i="4"/>
  <c r="AS7" i="4"/>
  <c r="AR7" i="4"/>
  <c r="AQ7" i="4"/>
  <c r="AH7" i="4"/>
  <c r="AD7" i="4"/>
  <c r="R7" i="4"/>
  <c r="J7" i="4"/>
  <c r="G7" i="4"/>
  <c r="BD6" i="4"/>
  <c r="AU6" i="4"/>
  <c r="AT6" i="4"/>
  <c r="AS6" i="4"/>
  <c r="AR6" i="4"/>
  <c r="AQ6" i="4"/>
  <c r="AH6" i="4"/>
  <c r="AG6" i="4"/>
  <c r="V6" i="4"/>
  <c r="R6" i="4"/>
  <c r="Q6" i="4"/>
  <c r="G6" i="4"/>
  <c r="AB7" i="4" l="1"/>
  <c r="AB6" i="4"/>
  <c r="T7" i="4"/>
  <c r="T6" i="4"/>
  <c r="T129" i="4" s="1"/>
  <c r="T8" i="4" s="1"/>
  <c r="AF7" i="4"/>
  <c r="AF6" i="4"/>
  <c r="AF129" i="4" s="1"/>
  <c r="AF8" i="4" s="1"/>
  <c r="H6" i="4"/>
  <c r="H129" i="4" s="1"/>
  <c r="AP6" i="4"/>
  <c r="AP7" i="4"/>
  <c r="BE9" i="4"/>
  <c r="BD7" i="4"/>
  <c r="M7" i="4"/>
  <c r="M6" i="4"/>
  <c r="I7" i="4"/>
  <c r="I6" i="4"/>
  <c r="N6" i="4"/>
  <c r="N7" i="4"/>
  <c r="Z6" i="4"/>
  <c r="Z7" i="4"/>
  <c r="AC6" i="4"/>
  <c r="S21" i="4"/>
  <c r="S7" i="4" s="1"/>
  <c r="AJ21" i="4"/>
  <c r="M21" i="4"/>
  <c r="BD64" i="4"/>
  <c r="X7" i="4"/>
  <c r="X6" i="4"/>
  <c r="X129" i="4" s="1"/>
  <c r="X8" i="4" s="1"/>
  <c r="AK7" i="4"/>
  <c r="AK6" i="4"/>
  <c r="C64" i="4"/>
  <c r="AL6" i="4"/>
  <c r="P7" i="4"/>
  <c r="P6" i="4"/>
  <c r="AN7" i="4"/>
  <c r="AN6" i="4"/>
  <c r="AN129" i="4" s="1"/>
  <c r="AN8" i="4" s="1"/>
  <c r="AW7" i="4"/>
  <c r="AW6" i="4"/>
  <c r="AA7" i="4"/>
  <c r="BC83" i="4"/>
  <c r="AZ93" i="4"/>
  <c r="BB93" i="4"/>
  <c r="U7" i="4"/>
  <c r="Y7" i="4"/>
  <c r="AC7" i="4"/>
  <c r="AM9" i="4"/>
  <c r="AZ25" i="4"/>
  <c r="AY25" i="4"/>
  <c r="AE6" i="4"/>
  <c r="AE129" i="4" s="1"/>
  <c r="AI6" i="4"/>
  <c r="AM21" i="4"/>
  <c r="AV21" i="4"/>
  <c r="BE21" i="4"/>
  <c r="BB38" i="4"/>
  <c r="BA36" i="4"/>
  <c r="BB36" i="4" s="1"/>
  <c r="BA66" i="4"/>
  <c r="AY68" i="4"/>
  <c r="AW66" i="4"/>
  <c r="AW64" i="4" s="1"/>
  <c r="BC71" i="4"/>
  <c r="Y6" i="4"/>
  <c r="AE7" i="4"/>
  <c r="E7" i="4"/>
  <c r="AX21" i="4"/>
  <c r="BB25" i="4"/>
  <c r="C21" i="4"/>
  <c r="C6" i="4" s="1"/>
  <c r="H21" i="4"/>
  <c r="H7" i="4" s="1"/>
  <c r="AZ33" i="4"/>
  <c r="AY33" i="4"/>
  <c r="AI36" i="4"/>
  <c r="AM36" i="4"/>
  <c r="E66" i="4"/>
  <c r="E64" i="4" s="1"/>
  <c r="I66" i="4"/>
  <c r="I64" i="4" s="1"/>
  <c r="I65" i="4" s="1"/>
  <c r="M66" i="4"/>
  <c r="M64" i="4" s="1"/>
  <c r="M129" i="4" s="1"/>
  <c r="M37" i="4" s="1"/>
  <c r="Q66" i="4"/>
  <c r="Q64" i="4" s="1"/>
  <c r="U66" i="4"/>
  <c r="U64" i="4" s="1"/>
  <c r="Y66" i="4"/>
  <c r="Y64" i="4" s="1"/>
  <c r="Y65" i="4" s="1"/>
  <c r="AC66" i="4"/>
  <c r="AC64" i="4" s="1"/>
  <c r="AC129" i="4" s="1"/>
  <c r="AC37" i="4" s="1"/>
  <c r="AG66" i="4"/>
  <c r="AG64" i="4" s="1"/>
  <c r="AZ68" i="4"/>
  <c r="AX66" i="4"/>
  <c r="BE71" i="4"/>
  <c r="F6" i="4"/>
  <c r="U6" i="4"/>
  <c r="K6" i="4"/>
  <c r="K129" i="4" s="1"/>
  <c r="O6" i="4"/>
  <c r="O129" i="4" s="1"/>
  <c r="W6" i="4"/>
  <c r="AA6" i="4"/>
  <c r="AA129" i="4" s="1"/>
  <c r="AO7" i="4"/>
  <c r="BC9" i="4"/>
  <c r="BA21" i="4"/>
  <c r="AZ28" i="4"/>
  <c r="F36" i="4"/>
  <c r="J36" i="4"/>
  <c r="N36" i="4"/>
  <c r="AE36" i="4"/>
  <c r="AU64" i="4"/>
  <c r="F66" i="4"/>
  <c r="F64" i="4" s="1"/>
  <c r="J66" i="4"/>
  <c r="J64" i="4" s="1"/>
  <c r="J129" i="4" s="1"/>
  <c r="J65" i="4" s="1"/>
  <c r="N66" i="4"/>
  <c r="N64" i="4" s="1"/>
  <c r="R66" i="4"/>
  <c r="R64" i="4" s="1"/>
  <c r="V66" i="4"/>
  <c r="V64" i="4" s="1"/>
  <c r="Z66" i="4"/>
  <c r="Z64" i="4" s="1"/>
  <c r="Z129" i="4" s="1"/>
  <c r="Z65" i="4" s="1"/>
  <c r="AD66" i="4"/>
  <c r="AD64" i="4" s="1"/>
  <c r="AH66" i="4"/>
  <c r="AH64" i="4" s="1"/>
  <c r="AL66" i="4"/>
  <c r="AL64" i="4" s="1"/>
  <c r="AP66" i="4"/>
  <c r="AP64" i="4" s="1"/>
  <c r="AP129" i="4" s="1"/>
  <c r="AP65" i="4" s="1"/>
  <c r="BE87" i="4"/>
  <c r="BC91" i="4"/>
  <c r="AY93" i="4"/>
  <c r="BB68" i="4"/>
  <c r="BE83" i="4"/>
  <c r="AY87" i="4"/>
  <c r="BC15" i="4"/>
  <c r="BC22" i="4"/>
  <c r="L21" i="4"/>
  <c r="T21" i="4"/>
  <c r="BB28" i="4"/>
  <c r="BB33" i="4"/>
  <c r="AZ38" i="4"/>
  <c r="AY71" i="4"/>
  <c r="AZ87" i="4"/>
  <c r="BB91" i="4"/>
  <c r="AZ9" i="4"/>
  <c r="BB9" i="4"/>
  <c r="AZ15" i="4"/>
  <c r="BB15" i="4"/>
  <c r="AZ21" i="4"/>
  <c r="BB21" i="4"/>
  <c r="AZ22" i="4"/>
  <c r="BB22" i="4"/>
  <c r="BC25" i="4"/>
  <c r="BE25" i="4"/>
  <c r="BC28" i="4"/>
  <c r="BE28" i="4"/>
  <c r="BC33" i="4"/>
  <c r="BE33" i="4"/>
  <c r="AZ36" i="4"/>
  <c r="E129" i="4"/>
  <c r="E37" i="4" s="1"/>
  <c r="G129" i="4"/>
  <c r="G8" i="4" s="1"/>
  <c r="I129" i="4"/>
  <c r="I37" i="4" s="1"/>
  <c r="Q129" i="4"/>
  <c r="Q37" i="4" s="1"/>
  <c r="U129" i="4"/>
  <c r="U37" i="4" s="1"/>
  <c r="W129" i="4"/>
  <c r="W8" i="4" s="1"/>
  <c r="Y129" i="4"/>
  <c r="Y37" i="4" s="1"/>
  <c r="AG129" i="4"/>
  <c r="AG37" i="4" s="1"/>
  <c r="AI129" i="4"/>
  <c r="AI8" i="4" s="1"/>
  <c r="AK129" i="4"/>
  <c r="AK37" i="4" s="1"/>
  <c r="AO129" i="4"/>
  <c r="AO37" i="4" s="1"/>
  <c r="AQ129" i="4"/>
  <c r="AQ8" i="4" s="1"/>
  <c r="AS129" i="4"/>
  <c r="AS37" i="4" s="1"/>
  <c r="AU129" i="4"/>
  <c r="AU8" i="4" s="1"/>
  <c r="AW129" i="4"/>
  <c r="AW37" i="4" s="1"/>
  <c r="AY36" i="4"/>
  <c r="BC36" i="4"/>
  <c r="BC38" i="4"/>
  <c r="BE38" i="4"/>
  <c r="E65" i="4"/>
  <c r="G65" i="4"/>
  <c r="U65" i="4"/>
  <c r="W65" i="4"/>
  <c r="AI65" i="4"/>
  <c r="AK65" i="4"/>
  <c r="AQ65" i="4"/>
  <c r="AS65" i="4"/>
  <c r="AU65" i="4"/>
  <c r="AZ66" i="4"/>
  <c r="BB66" i="4"/>
  <c r="BC68" i="4"/>
  <c r="BE68" i="4"/>
  <c r="AZ71" i="4"/>
  <c r="BB71" i="4"/>
  <c r="AZ83" i="4"/>
  <c r="BB83" i="4"/>
  <c r="BB87" i="4"/>
  <c r="AY91" i="4"/>
  <c r="AY100" i="4"/>
  <c r="BB100" i="4"/>
  <c r="D129" i="4"/>
  <c r="D8" i="4" s="1"/>
  <c r="F129" i="4"/>
  <c r="F65" i="4" s="1"/>
  <c r="N129" i="4"/>
  <c r="N65" i="4" s="1"/>
  <c r="P129" i="4"/>
  <c r="R129" i="4"/>
  <c r="R65" i="4" s="1"/>
  <c r="V129" i="4"/>
  <c r="V65" i="4" s="1"/>
  <c r="AB129" i="4"/>
  <c r="AB8" i="4" s="1"/>
  <c r="AD129" i="4"/>
  <c r="AD65" i="4" s="1"/>
  <c r="AH129" i="4"/>
  <c r="AH65" i="4" s="1"/>
  <c r="AL129" i="4"/>
  <c r="AL65" i="4" s="1"/>
  <c r="AR129" i="4"/>
  <c r="AR8" i="4" s="1"/>
  <c r="AT129" i="4"/>
  <c r="AT65" i="4" s="1"/>
  <c r="BC87" i="4"/>
  <c r="AZ91" i="4"/>
  <c r="O8" i="4" l="1"/>
  <c r="O65" i="4"/>
  <c r="AE8" i="4"/>
  <c r="AE65" i="4"/>
  <c r="H8" i="4"/>
  <c r="K8" i="4"/>
  <c r="K65" i="4"/>
  <c r="AA8" i="4"/>
  <c r="AA65" i="4"/>
  <c r="C129" i="4"/>
  <c r="L7" i="4"/>
  <c r="L6" i="4"/>
  <c r="L129" i="4" s="1"/>
  <c r="C7" i="4"/>
  <c r="AC65" i="4"/>
  <c r="BD129" i="4"/>
  <c r="BD65" i="4" s="1"/>
  <c r="M65" i="4"/>
  <c r="BC21" i="4"/>
  <c r="BA7" i="4"/>
  <c r="AY66" i="4"/>
  <c r="AX64" i="4"/>
  <c r="BC66" i="4"/>
  <c r="BA64" i="4"/>
  <c r="AV6" i="4"/>
  <c r="AV129" i="4" s="1"/>
  <c r="AV8" i="4" s="1"/>
  <c r="AV7" i="4"/>
  <c r="BE66" i="4"/>
  <c r="BA6" i="4"/>
  <c r="AY21" i="4"/>
  <c r="AX6" i="4"/>
  <c r="AX7" i="4"/>
  <c r="P8" i="4"/>
  <c r="AW65" i="4"/>
  <c r="AO65" i="4"/>
  <c r="AG65" i="4"/>
  <c r="Q65" i="4"/>
  <c r="BE36" i="4"/>
  <c r="S6" i="4"/>
  <c r="S129" i="4" s="1"/>
  <c r="AM6" i="4"/>
  <c r="AM129" i="4" s="1"/>
  <c r="AM7" i="4"/>
  <c r="AJ7" i="4"/>
  <c r="AJ6" i="4"/>
  <c r="AJ129" i="4" s="1"/>
  <c r="AV65" i="4"/>
  <c r="AR65" i="4"/>
  <c r="AN65" i="4"/>
  <c r="AJ65" i="4"/>
  <c r="AF65" i="4"/>
  <c r="AB65" i="4"/>
  <c r="X65" i="4"/>
  <c r="T65" i="4"/>
  <c r="P65" i="4"/>
  <c r="L65" i="4"/>
  <c r="H65" i="4"/>
  <c r="D65" i="4"/>
  <c r="BD37" i="4"/>
  <c r="AT37" i="4"/>
  <c r="AU37" i="4"/>
  <c r="AQ37" i="4"/>
  <c r="AM37" i="4"/>
  <c r="AI37" i="4"/>
  <c r="AE37" i="4"/>
  <c r="AA37" i="4"/>
  <c r="W37" i="4"/>
  <c r="S37" i="4"/>
  <c r="O37" i="4"/>
  <c r="K37" i="4"/>
  <c r="G37" i="4"/>
  <c r="AW8" i="4"/>
  <c r="AS8" i="4"/>
  <c r="AO8" i="4"/>
  <c r="AK8" i="4"/>
  <c r="AG8" i="4"/>
  <c r="AC8" i="4"/>
  <c r="AP37" i="4"/>
  <c r="AL37" i="4"/>
  <c r="AH37" i="4"/>
  <c r="AD37" i="4"/>
  <c r="Z37" i="4"/>
  <c r="V37" i="4"/>
  <c r="R37" i="4"/>
  <c r="N37" i="4"/>
  <c r="J37" i="4"/>
  <c r="F37" i="4"/>
  <c r="AT8" i="4"/>
  <c r="AP8" i="4"/>
  <c r="AL8" i="4"/>
  <c r="AH8" i="4"/>
  <c r="AD8" i="4"/>
  <c r="Z8" i="4"/>
  <c r="V8" i="4"/>
  <c r="R8" i="4"/>
  <c r="N8" i="4"/>
  <c r="J8" i="4"/>
  <c r="F8" i="4"/>
  <c r="Y8" i="4"/>
  <c r="U8" i="4"/>
  <c r="Q8" i="4"/>
  <c r="M8" i="4"/>
  <c r="I8" i="4"/>
  <c r="E8" i="4"/>
  <c r="AV37" i="4"/>
  <c r="AR37" i="4"/>
  <c r="AN37" i="4"/>
  <c r="AJ37" i="4"/>
  <c r="AF37" i="4"/>
  <c r="AB37" i="4"/>
  <c r="X37" i="4"/>
  <c r="T37" i="4"/>
  <c r="P37" i="4"/>
  <c r="L37" i="4"/>
  <c r="H37" i="4"/>
  <c r="D37" i="4"/>
  <c r="BD8" i="4"/>
  <c r="BC6" i="4" l="1"/>
  <c r="BE6" i="4"/>
  <c r="BB7" i="4"/>
  <c r="BC7" i="4"/>
  <c r="BE7" i="4"/>
  <c r="C8" i="4"/>
  <c r="C65" i="4"/>
  <c r="C37" i="4"/>
  <c r="AM8" i="4"/>
  <c r="AM65" i="4"/>
  <c r="AY7" i="4"/>
  <c r="AZ7" i="4"/>
  <c r="BA129" i="4"/>
  <c r="BB64" i="4"/>
  <c r="BC64" i="4"/>
  <c r="AJ8" i="4"/>
  <c r="S8" i="4"/>
  <c r="S65" i="4"/>
  <c r="BB6" i="4"/>
  <c r="AY6" i="4"/>
  <c r="AZ6" i="4"/>
  <c r="AX129" i="4"/>
  <c r="AY64" i="4"/>
  <c r="AZ64" i="4"/>
  <c r="L8" i="4"/>
  <c r="BE64" i="4"/>
  <c r="AX8" i="4" l="1"/>
  <c r="AX37" i="4"/>
  <c r="AZ129" i="4"/>
  <c r="AY129" i="4"/>
  <c r="AX65" i="4"/>
  <c r="BA8" i="4"/>
  <c r="BA37" i="4"/>
  <c r="BB129" i="4"/>
  <c r="BC129" i="4"/>
  <c r="BA65" i="4"/>
  <c r="BE129" i="4"/>
  <c r="BC37" i="4" l="1"/>
  <c r="BB37" i="4"/>
  <c r="BE37" i="4"/>
  <c r="BC65" i="4"/>
  <c r="BE65" i="4"/>
  <c r="BB65" i="4"/>
  <c r="BB8" i="4"/>
  <c r="BC8" i="4"/>
  <c r="BE8" i="4"/>
  <c r="AZ37" i="4"/>
  <c r="AY37" i="4"/>
  <c r="AZ65" i="4"/>
  <c r="AY65" i="4"/>
  <c r="AY8" i="4"/>
  <c r="AZ8" i="4"/>
</calcChain>
</file>

<file path=xl/comments1.xml><?xml version="1.0" encoding="utf-8"?>
<comments xmlns="http://schemas.openxmlformats.org/spreadsheetml/2006/main">
  <authors>
    <author>Автор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выигрыши, лотереи, аренда, продажа недвиж, дивиденды и т.д.</t>
        </r>
      </text>
    </comment>
    <comment ref="E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H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K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O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S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W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A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E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K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</commentList>
</comments>
</file>

<file path=xl/sharedStrings.xml><?xml version="1.0" encoding="utf-8"?>
<sst xmlns="http://schemas.openxmlformats.org/spreadsheetml/2006/main" count="438" uniqueCount="345">
  <si>
    <t>Приложение № 1</t>
  </si>
  <si>
    <t xml:space="preserve">Анализ  доходов бюджета сельского поселения Перегребное  </t>
  </si>
  <si>
    <t>Код бюджетной классификации</t>
  </si>
  <si>
    <t>Наименование дохода</t>
  </si>
  <si>
    <t>исполнение за 2011 год</t>
  </si>
  <si>
    <t>РСД от  28.12.2011 № 53</t>
  </si>
  <si>
    <t>РСД от  28.12.2012  №65</t>
  </si>
  <si>
    <t>исполнение за 2012 год</t>
  </si>
  <si>
    <t>РСД от  28.12.2012 № 66</t>
  </si>
  <si>
    <t>РСД от  26.12.2013  № 27</t>
  </si>
  <si>
    <t>исполнение за 2013 год</t>
  </si>
  <si>
    <t>РСД от  26.12.2013 № 28</t>
  </si>
  <si>
    <t>РСД от  26.12.2014  № 48</t>
  </si>
  <si>
    <t>исполнение за 2014 год</t>
  </si>
  <si>
    <t>начисление за 2014 год</t>
  </si>
  <si>
    <t>РСД от  26.12.2014 № 46</t>
  </si>
  <si>
    <t>РСД от  25.12.2015  № 45</t>
  </si>
  <si>
    <t>исполнение за 2015 год</t>
  </si>
  <si>
    <t>начисление за 2015 год</t>
  </si>
  <si>
    <t>РСД от  25.12.2015 № 46</t>
  </si>
  <si>
    <t>РСД от  29.12.2016  № 55</t>
  </si>
  <si>
    <t>исполнение за 2016 год</t>
  </si>
  <si>
    <t>начисление за 2016 год</t>
  </si>
  <si>
    <t>РСД от 29.12.2016 №56</t>
  </si>
  <si>
    <t>РСД от  29.12.2017  № 44</t>
  </si>
  <si>
    <t>исполнение за 2017 год</t>
  </si>
  <si>
    <t>начисление за 2017 год</t>
  </si>
  <si>
    <t>РСД от 29.12.2017 №45</t>
  </si>
  <si>
    <t>РСД от  27.12.2018  № 18</t>
  </si>
  <si>
    <t>исполнение за 2018 год</t>
  </si>
  <si>
    <t>начисление за 2018 год</t>
  </si>
  <si>
    <t>РСД от 27.12.2018 №17</t>
  </si>
  <si>
    <t>РСД от  27.12.2019  № 61</t>
  </si>
  <si>
    <t>исполнение за 2019 год</t>
  </si>
  <si>
    <t>начисление за 2019 год</t>
  </si>
  <si>
    <t>РСД от 16.12.2019 №59</t>
  </si>
  <si>
    <t>РСД от  29.12.2020 № 43</t>
  </si>
  <si>
    <t>исполнение за 2020 год</t>
  </si>
  <si>
    <t>начисление за 2020 год</t>
  </si>
  <si>
    <t>РСД от 22.12.20 №40</t>
  </si>
  <si>
    <t>РСД от 15.04.21 №12</t>
  </si>
  <si>
    <t>РСД от 31.05.21 №16</t>
  </si>
  <si>
    <t>Уточненный план на 01.07.21</t>
  </si>
  <si>
    <t>Исполнение на 01.07.21</t>
  </si>
  <si>
    <t>РСД от 14.09.21 №26</t>
  </si>
  <si>
    <t>РСД от 15.11.21 №35</t>
  </si>
  <si>
    <t>ожидаемое исполнение за 2021 год</t>
  </si>
  <si>
    <t>Проект</t>
  </si>
  <si>
    <t>Утвержденные назначения</t>
  </si>
  <si>
    <t xml:space="preserve"> Уточненные назначения</t>
  </si>
  <si>
    <t>Утвержденные назначения на 2020 год</t>
  </si>
  <si>
    <t>Утвержденные назначения на 2021 год</t>
  </si>
  <si>
    <t>Утвержденные назначения на 2022 год</t>
  </si>
  <si>
    <t>Уточненные назначения на 2020 год</t>
  </si>
  <si>
    <t>2021 год</t>
  </si>
  <si>
    <t>2022 год</t>
  </si>
  <si>
    <t>2023 год</t>
  </si>
  <si>
    <t>в % к 2021</t>
  </si>
  <si>
    <t>в % к утв</t>
  </si>
  <si>
    <t>в % к 2022</t>
  </si>
  <si>
    <t>2024 год</t>
  </si>
  <si>
    <t>в % к 2023</t>
  </si>
  <si>
    <t>000 1 00 00000 00 0000 000</t>
  </si>
  <si>
    <t xml:space="preserve">НАЛОГОВЫЕ И НЕНАЛОГОВЫЕ ДОХОДЫ </t>
  </si>
  <si>
    <t>Налоговые доходы</t>
  </si>
  <si>
    <t>удельный вес в общем объеме доходов, %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</si>
  <si>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</si>
  <si>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</si>
  <si>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</si>
  <si>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</si>
  <si>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</si>
  <si>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</si>
  <si>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</si>
  <si>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</si>
  <si>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</si>
  <si>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НК РФ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</si>
  <si>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</si>
  <si>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</si>
  <si>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000 103 00000 00 0000 000</t>
  </si>
  <si>
    <t>Налоги на товары (работы, услуги), реализуемые на территории РФ</t>
  </si>
  <si>
    <t>000 103 02230 01 0000 110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</si>
  <si>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</si>
  <si>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</si>
  <si>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</si>
  <si>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</si>
  <si>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</si>
  <si>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</si>
  <si>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</si>
  <si>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000 1 05 00000 00 0000 000</t>
  </si>
  <si>
    <t>НАЛОГИ НА СОВОКУПНЫЙ ДОХОД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</si>
  <si>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</si>
  <si>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</si>
  <si>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</si>
  <si>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</si>
  <si>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</si>
  <si>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</si>
  <si>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списано</t>
  </si>
  <si>
    <t>182 1 06 04000 02 0000 110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</si>
  <si>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</si>
  <si>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</si>
  <si>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</si>
  <si>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</si>
  <si>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</si>
  <si>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</si>
  <si>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</si>
  <si>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</si>
  <si>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</si>
  <si>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списано 173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</si>
  <si>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</si>
  <si>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</si>
  <si>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</si>
  <si>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</si>
  <si>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</si>
  <si>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</si>
  <si>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650 1 08 07175 01 0000 110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</si>
  <si>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</si>
  <si>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</si>
  <si>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</si>
  <si>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</si>
  <si>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</si>
  <si>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</si>
  <si>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650 1 11 05035 10 0000 120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</si>
  <si>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им-ва б и а у)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</si>
  <si>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</si>
  <si>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</si>
  <si>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000 111 07015 10 0000120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</si>
  <si>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</si>
  <si>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650 1 11 09045 10 0000 120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</si>
  <si>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</si>
  <si>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переоценки</t>
  </si>
  <si>
    <t>000 1 13  00000 00 0000 000</t>
  </si>
  <si>
    <t>ДОХОДЫ ОТ ОКАЗАНИЯ ПЛАТНЫХ УСЛУГ (РАБОТ)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</si>
  <si>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</si>
  <si>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сельских поселений</t>
  </si>
  <si>
    <t>650 1 13 02995 10 0000 130</t>
  </si>
  <si>
    <t>Прочие доходы от компенсации затрат бюджетов сельских  поселений</t>
  </si>
  <si>
    <t>000 1 14 00000 00 0000 000</t>
  </si>
  <si>
    <t>ДОХОДЫ ОТ ПРОДАЖИ МАТЕРИАЛЬНЫХ И НЕМАТЕРИАЛЬНЫХ АКТИВОВ</t>
  </si>
  <si>
    <t xml:space="preserve"> 650 1 14 02053 10 0000 410</t>
  </si>
  <si>
    <t>Доходы от реализации иного 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</si>
  <si>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 650 1 14 02053 10 0000 440</t>
  </si>
  <si>
    <t>Доходы от реализации иного 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</si>
  <si>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650 1 14 06025 10 0000 430</t>
  </si>
  <si>
    <t>Доходы от продажи земельных участков, находящихся в собственности сельских поселений (за исключением земельных участков, находящихся в собственности муниципальных бюджетных и автономных учреждений)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</si>
  <si>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</si>
  <si>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 поселений</t>
  </si>
  <si>
    <t>000 1 16 00000 00 0000 000</t>
  </si>
  <si>
    <t>ШТРАФЫ, САНКЦИИ, ВОЗМЕЩЕНИЕ УЩЕРБА</t>
  </si>
  <si>
    <t>650 1 16 23051 10 0000 140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</si>
  <si>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 </t>
  </si>
  <si>
    <t>650 1 16 23052 10 0000 140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</si>
  <si>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 </t>
  </si>
  <si>
    <t>650 1 16 90050 10 0000 140</t>
  </si>
  <si>
    <t xml:space="preserve">Прочие поступления от денежных взысканий (штрафов) и иных сумм в возмещение ущерба , зачисляемые в бюджеты сельских  поселений </t>
  </si>
  <si>
    <t xml:space="preserve">000 1 16 07010 10 0000 140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</si>
  <si>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</si>
  <si>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188 1 16 30015 01 0000 140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</si>
  <si>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</si>
  <si>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 xml:space="preserve">650 1 17 00000 00 0000 000 </t>
  </si>
  <si>
    <t>Прочие неналоговые доходы</t>
  </si>
  <si>
    <t>117/199</t>
  </si>
  <si>
    <t>000 2 00 00000 00 0000 000</t>
  </si>
  <si>
    <t>БЕЗВОЗМЕЗДНЫЕ ПОСТУПЛЕНИЯ</t>
  </si>
  <si>
    <t>000 2 02 00000 00 0000 000</t>
  </si>
  <si>
    <t>Безвозмездные  поступления от других  бюджетов бюджетной системы РФ</t>
  </si>
  <si>
    <t>000 2 02 10000 00 0000 150</t>
  </si>
  <si>
    <t>Дотации бюджетам бюджетной системы Российской Федерации</t>
  </si>
  <si>
    <t>650 2 02 15001 10 0000 150</t>
  </si>
  <si>
    <t xml:space="preserve">Дотации бюджетам сельских поселений на выравнивание бюджетной обеспеченности из бюджета субъекта РФ </t>
  </si>
  <si>
    <t>650 2 02 15002 10 0000 150</t>
  </si>
  <si>
    <t>Дотации бюджетам сельских поселений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</si>
  <si>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</si>
  <si>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</si>
  <si>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650 2 02 02041 10 0000 151</t>
  </si>
  <si>
    <t>Субсидии бюджетам  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</si>
  <si>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</si>
  <si>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</si>
  <si>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</si>
  <si>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</t>
  </si>
  <si>
    <t>650 2 02 29999 10 0000 150</t>
  </si>
  <si>
    <t>Прочие субсидии бюджетам сельских поселений</t>
  </si>
  <si>
    <t>ЖКК и ГС в МООР</t>
  </si>
  <si>
    <t>профилактика правонарушений</t>
  </si>
  <si>
    <t>Наш дом на 2011-2015 годы</t>
  </si>
  <si>
    <t>Культура Югры на 2009-2013</t>
  </si>
  <si>
    <t xml:space="preserve">энергосбережение </t>
  </si>
  <si>
    <t>наш дом (дорожн.фонд)</t>
  </si>
  <si>
    <t xml:space="preserve">Содействие местному самоуправлению в развитии культурно-исторических традиций на 2013-2015 годы и на период до 2020 года </t>
  </si>
  <si>
    <t>000 2 02 30000 00 0000 150</t>
  </si>
  <si>
    <t>Субвенции бюджетам бюджетной системы Российской Федерации</t>
  </si>
  <si>
    <t>650 2 02 30024 10 0000 150</t>
  </si>
  <si>
    <t>Субвенции бюджетам сельских поселений на выполнение передаваемых полномочий субъектов РФ</t>
  </si>
  <si>
    <t>650 2 02 35930 10 0000 150</t>
  </si>
  <si>
    <t>Субвенции бюджетам сельских поселений на государственную регистрацию актов гражданского состояния</t>
  </si>
  <si>
    <t>650 2 02 35118 10 0000 150</t>
  </si>
  <si>
    <t>Субвенции бюджетам сельских поселений на осуществление первичного воинского учета на территории, где отсутствуют военные комиссариаты</t>
  </si>
  <si>
    <t>000 2 02 40000 0000 150</t>
  </si>
  <si>
    <t>Иные межбюджетные трансферты</t>
  </si>
  <si>
    <t xml:space="preserve">650
2 02 45160 10 0000 150
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</si>
  <si>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</si>
  <si>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650 2 02 04014 10 0000 151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</si>
  <si>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</si>
  <si>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000 2 02 04029 10 0000150</t>
  </si>
  <si>
    <t xml:space="preserve">Межбюджетные трансферты, передаваемые бюджетам сельских поселений на реализацию дополнительных мероприятий,направленных на снижение напряженности на рынке труда </t>
  </si>
  <si>
    <t xml:space="preserve">650
2 02 49999 10 0000 150
</t>
  </si>
  <si>
    <t>Прочие межбюджетные трансферты, передаваемые бюджетам сельских поселений</t>
  </si>
  <si>
    <t xml:space="preserve">Современная транспортная система </t>
  </si>
  <si>
    <t>Развитие транспортной системы (на содержание дорог район)</t>
  </si>
  <si>
    <t xml:space="preserve">Содействие занятости населения </t>
  </si>
  <si>
    <t>Развитие физической культуры и спорта на территории ОР</t>
  </si>
  <si>
    <r>
      <t>МП "</t>
    </r>
    <r>
      <rPr>
        <b/>
        <sz val="10"/>
        <rFont val="Times New Roman"/>
        <family val="1"/>
        <charset val="204"/>
      </rPr>
      <t>Развитие культуры и туризма в МООР</t>
    </r>
    <r>
      <rPr>
        <sz val="10"/>
        <rFont val="Times New Roman"/>
        <family val="1"/>
        <charset val="204"/>
      </rPr>
      <t xml:space="preserve">" </t>
    </r>
  </si>
  <si>
    <t>МП Культура ОР "Создание единого культурного пространства"</t>
  </si>
  <si>
    <t>МП "ЖКК и ГС в МООР"</t>
  </si>
  <si>
    <t>Развитие ЖКК и повышение энергетической эффективности (благоустройство)</t>
  </si>
  <si>
    <t>Развитие ЖКК и повышение энергетической эффективности подпр (разработка схем водоснабжения)</t>
  </si>
  <si>
    <t>Безопасность жизнедеятельности в  МООР</t>
  </si>
  <si>
    <t>наказы избирателей</t>
  </si>
  <si>
    <t>профилактика экстремизма</t>
  </si>
  <si>
    <t>профилактика терроризма</t>
  </si>
  <si>
    <t>Экологическая безопасность в МООР</t>
  </si>
  <si>
    <t>Доступная среда в МООР</t>
  </si>
  <si>
    <t>административный центр</t>
  </si>
  <si>
    <t xml:space="preserve">содействие местному самоуправлению в развитии культурно-исторических традиций </t>
  </si>
  <si>
    <t>на повыш оплаты труда работников МУ культуры в целях реализации указов Президента РФ</t>
  </si>
  <si>
    <t>Развитие гражданского общества в МООР (иниц бюдж)</t>
  </si>
  <si>
    <t xml:space="preserve">на грантовую поддержку по итогам работы органов местного самоуправления в рамках муниципальной программы «Управление муниципальными финансами в Октябрьском районе» </t>
  </si>
  <si>
    <t>МП "Развитие АПК в МООР"</t>
  </si>
  <si>
    <t>МП "Управление муниципальной собственностью в МООР"</t>
  </si>
  <si>
    <t>Развитие образования</t>
  </si>
  <si>
    <t>на поддержку мер по обеспечению сбалансированности бюджетов</t>
  </si>
  <si>
    <t>000 202 90024 10 0000 150</t>
  </si>
  <si>
    <t>Прочие безвозмездные поступления в бюджеты сельских поселений от бюджетов субъектов Российской Федерации</t>
  </si>
  <si>
    <t>000 2 07 00000 10 0000 150</t>
  </si>
  <si>
    <t>ПРОЧИЕ БЕЗВОЗМЕЗДНЫЕ ПОСТУПЛЕНИЯ</t>
  </si>
  <si>
    <t>650 2 07 05000 10 0000 150/155</t>
  </si>
  <si>
    <t>Прочие безвозмездные поступления в бюджеты сельских поселений</t>
  </si>
  <si>
    <t>000 20710050 10 0000 180/195</t>
  </si>
  <si>
    <t xml:space="preserve">Прочие безвозмездные неденежные поступления в бюджеты сельских поселений/ капитального характера от сектора государственного управления и организаций государственного сектора
</t>
  </si>
  <si>
    <t>000 2 07 10050 10 0000 180/191</t>
  </si>
  <si>
    <t xml:space="preserve">Прочие безвозмездные неденежные поступления в бюджеты сельских поселений/ текущего характера от сектора государственного управления и организаций государственного сектора
</t>
  </si>
  <si>
    <t xml:space="preserve">000 20710050 10 0000 180/196
</t>
  </si>
  <si>
    <t>Прочие безвозмездные неденежные поступления в бюджеты сельских поселений/капитального характера от организаций (за исключением сектора государственного управления и организаций государственного сектора)</t>
  </si>
  <si>
    <t>650 2 19 05000 10 0000 150</t>
  </si>
  <si>
    <t>Возврат остатков субсидий, субвенций и иных межбюджетных трансфертов, имеющих целевое значение, прошлых лет из бюджетов сельских поселений</t>
  </si>
  <si>
    <t>ВСЕГО ДОХОДОВ</t>
  </si>
  <si>
    <t>Приложение №2</t>
  </si>
  <si>
    <t xml:space="preserve">Анализ расходов  бюджета поселения Перегребное по разделам и подразделам классификации расходов бюджета </t>
  </si>
  <si>
    <t>Наименование</t>
  </si>
  <si>
    <t>Рз</t>
  </si>
  <si>
    <t>ПР</t>
  </si>
  <si>
    <t xml:space="preserve">Исполнение бюджета за 2011 год </t>
  </si>
  <si>
    <t>Исполнение бюджета за 2012 год</t>
  </si>
  <si>
    <t>Исполнение за 2013 год</t>
  </si>
  <si>
    <t>Исполнение за 2014 год</t>
  </si>
  <si>
    <t>Исполнение за 2015 год</t>
  </si>
  <si>
    <t>Исполнение за 2016 год</t>
  </si>
  <si>
    <t>Исполнение за 2017 год</t>
  </si>
  <si>
    <t xml:space="preserve">Исполнение за 2018 год </t>
  </si>
  <si>
    <t>Исполнение за 2019 год</t>
  </si>
  <si>
    <t>Исполнение за 2020 год</t>
  </si>
  <si>
    <t>Исполнение 1 пол 21</t>
  </si>
  <si>
    <t>РСД от 14.09.21 № 26</t>
  </si>
  <si>
    <t>РСД от 16.11.21 №35</t>
  </si>
  <si>
    <t>Ожидаемое исполнение 2021 г.</t>
  </si>
  <si>
    <t>% ожидаемого исполнения от РСД №40</t>
  </si>
  <si>
    <t>% ожидаемого исполнения от РСД №35</t>
  </si>
  <si>
    <t>% ожидаемого исполнения от исполнения за 2020 г., %</t>
  </si>
  <si>
    <t>Проект       2022 г.</t>
  </si>
  <si>
    <t>Проект           2023 г.</t>
  </si>
  <si>
    <t>Проект              2024 г.</t>
  </si>
  <si>
    <t>Структура оценки      2021 г.,          %</t>
  </si>
  <si>
    <t>Структура  2022 г.,     %</t>
  </si>
  <si>
    <t>Структура  2023 г.,         %</t>
  </si>
  <si>
    <t>Структура  2024 г.,         %</t>
  </si>
  <si>
    <t>Общегосударственные вопросы</t>
  </si>
  <si>
    <t>01</t>
  </si>
  <si>
    <t>03</t>
  </si>
  <si>
    <t>10</t>
  </si>
  <si>
    <t>32</t>
  </si>
  <si>
    <t>50</t>
  </si>
  <si>
    <t>Функционирование высшего должностного лица муниципального образования</t>
  </si>
  <si>
    <t>02</t>
  </si>
  <si>
    <t>3322,89</t>
  </si>
  <si>
    <t>Функционирование местных администраций</t>
  </si>
  <si>
    <t>04</t>
  </si>
  <si>
    <t>6503,527</t>
  </si>
  <si>
    <t>Обеспечение проведения выборов и референдумов</t>
  </si>
  <si>
    <t>07</t>
  </si>
  <si>
    <t>0</t>
  </si>
  <si>
    <t>Резервные фонды</t>
  </si>
  <si>
    <t>11</t>
  </si>
  <si>
    <t>Другие общегосударственные вопросы</t>
  </si>
  <si>
    <t>13</t>
  </si>
  <si>
    <t>2003,602</t>
  </si>
  <si>
    <t>Национальная оборона</t>
  </si>
  <si>
    <t>Мобилизационная  и вневойсковая подготовка</t>
  </si>
  <si>
    <t>356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</si>
  <si>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</si>
  <si>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</si>
  <si>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</si>
  <si>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</si>
  <si>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194,186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</si>
  <si>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</si>
  <si>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</si>
  <si>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</si>
  <si>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</si>
  <si>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</si>
  <si>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1135,431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</si>
  <si>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</si>
  <si>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</si>
  <si>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</si>
  <si>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</si>
  <si>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</si>
  <si>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</si>
  <si>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242,937</t>
  </si>
  <si>
    <t>Другие вопросы в области национальной экономики</t>
  </si>
  <si>
    <t>12</t>
  </si>
  <si>
    <t>Жилищно-коммунальное хозяйство</t>
  </si>
  <si>
    <t xml:space="preserve">Жилищное хозяйство </t>
  </si>
  <si>
    <t>3686,296</t>
  </si>
  <si>
    <t>Коммунальное  хозяйство</t>
  </si>
  <si>
    <t>390,11</t>
  </si>
  <si>
    <t>Благоустройство</t>
  </si>
  <si>
    <t>9518,917</t>
  </si>
  <si>
    <t>Охрана окружающей среды</t>
  </si>
  <si>
    <t>Другие вопросы в области охраны окружающей среды</t>
  </si>
  <si>
    <t>Образование</t>
  </si>
  <si>
    <t>Молодежная политика и оздоровление детей</t>
  </si>
  <si>
    <t xml:space="preserve">Культура, кинематография </t>
  </si>
  <si>
    <t xml:space="preserve">Культура </t>
  </si>
  <si>
    <t>5841,781</t>
  </si>
  <si>
    <t>Кинематография</t>
  </si>
  <si>
    <t>120,037</t>
  </si>
  <si>
    <t>Другие вопросы в области социальной политики</t>
  </si>
  <si>
    <t>Здравоохранение</t>
  </si>
  <si>
    <t>Санитарно - эпидемиологическое благополучие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</si>
  <si>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</si>
  <si>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</si>
  <si>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</si>
  <si>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</si>
  <si>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34,376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</si>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</sst>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_р_."/>
    <numFmt numFmtId="165" formatCode="0.0"/>
    <numFmt numFmtId="166" formatCode="_-* #,##0.0\ _₽_-;\-* #,##0.0\ _₽_-;_-* &quot;-&quot;??\ _₽_-;_-@_-"/>
    <numFmt numFmtId="167" formatCode="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Calibri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9" fillId="0" borderId="0"/>
    <xf numFmtId="0" fontId="4" fillId="0" borderId="0"/>
    <xf numFmtId="0" fontId="1" fillId="0" borderId="0"/>
    <xf numFmtId="0" fontId="4" fillId="0" borderId="0"/>
    <xf numFmtId="9" fontId="25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Fill="1"/>
    <xf numFmtId="0" fontId="5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6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Fill="1" applyAlignme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14" fillId="0" borderId="1" xfId="0" applyFont="1" applyFill="1" applyBorder="1" applyAlignment="1">
      <alignment horizontal="justify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justify" vertical="top" wrapText="1"/>
    </xf>
    <xf numFmtId="0" fontId="16" fillId="0" borderId="0" xfId="0" applyFont="1" applyFill="1"/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right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0" fillId="0" borderId="0" xfId="28" applyFont="1"/>
    <xf numFmtId="0" fontId="10" fillId="2" borderId="0" xfId="28" applyFont="1" applyFill="1"/>
    <xf numFmtId="0" fontId="10" fillId="2" borderId="0" xfId="1" applyFont="1" applyFill="1" applyAlignment="1" applyProtection="1">
      <alignment horizontal="right"/>
      <protection hidden="1"/>
    </xf>
    <xf numFmtId="0" fontId="21" fillId="0" borderId="0" xfId="34" applyFont="1"/>
    <xf numFmtId="0" fontId="21" fillId="0" borderId="0" xfId="34" applyFont="1" applyAlignment="1">
      <alignment horizontal="center" vertical="center"/>
    </xf>
    <xf numFmtId="0" fontId="21" fillId="0" borderId="0" xfId="34" applyFont="1" applyAlignment="1">
      <alignment horizontal="center"/>
    </xf>
    <xf numFmtId="0" fontId="10" fillId="3" borderId="0" xfId="34" applyFont="1" applyFill="1" applyAlignment="1">
      <alignment horizontal="center" vertical="center"/>
    </xf>
    <xf numFmtId="0" fontId="10" fillId="3" borderId="0" xfId="34" applyFont="1" applyFill="1"/>
    <xf numFmtId="0" fontId="21" fillId="3" borderId="0" xfId="34" applyFont="1" applyFill="1" applyAlignment="1">
      <alignment horizontal="center" vertical="center"/>
    </xf>
    <xf numFmtId="0" fontId="21" fillId="3" borderId="0" xfId="34" applyFont="1" applyFill="1"/>
    <xf numFmtId="0" fontId="21" fillId="3" borderId="0" xfId="34" applyFont="1" applyFill="1" applyAlignment="1">
      <alignment horizontal="right" vertical="top"/>
    </xf>
    <xf numFmtId="0" fontId="12" fillId="3" borderId="7" xfId="28" applyFont="1" applyFill="1" applyBorder="1" applyAlignment="1">
      <alignment horizontal="center" vertical="center" wrapText="1"/>
    </xf>
    <xf numFmtId="0" fontId="22" fillId="3" borderId="1" xfId="28" applyFont="1" applyFill="1" applyBorder="1" applyAlignment="1">
      <alignment horizontal="center" vertical="center" wrapText="1"/>
    </xf>
    <xf numFmtId="0" fontId="22" fillId="3" borderId="2" xfId="28" applyFont="1" applyFill="1" applyBorder="1" applyAlignment="1">
      <alignment horizontal="center" vertical="center" wrapText="1"/>
    </xf>
    <xf numFmtId="0" fontId="22" fillId="3" borderId="1" xfId="34" applyFont="1" applyFill="1" applyBorder="1" applyAlignment="1">
      <alignment horizontal="center" vertical="center" wrapText="1"/>
    </xf>
    <xf numFmtId="0" fontId="22" fillId="3" borderId="1" xfId="35" applyFont="1" applyFill="1" applyBorder="1" applyAlignment="1">
      <alignment horizontal="center" vertical="center" wrapText="1"/>
    </xf>
    <xf numFmtId="165" fontId="22" fillId="3" borderId="2" xfId="36" applyNumberFormat="1" applyFont="1" applyFill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22" fillId="3" borderId="1" xfId="36" applyFont="1" applyFill="1" applyBorder="1" applyAlignment="1">
      <alignment horizontal="center" vertical="center" wrapText="1"/>
    </xf>
    <xf numFmtId="165" fontId="22" fillId="3" borderId="1" xfId="34" applyNumberFormat="1" applyFont="1" applyFill="1" applyBorder="1" applyAlignment="1">
      <alignment horizontal="center" vertical="center" wrapText="1"/>
    </xf>
    <xf numFmtId="49" fontId="23" fillId="3" borderId="1" xfId="37" applyNumberFormat="1" applyFont="1" applyFill="1" applyBorder="1" applyAlignment="1">
      <alignment horizontal="center" vertical="center" wrapText="1"/>
    </xf>
    <xf numFmtId="0" fontId="22" fillId="3" borderId="1" xfId="38" applyNumberFormat="1" applyFont="1" applyFill="1" applyBorder="1" applyAlignment="1" applyProtection="1">
      <alignment horizontal="center" vertical="center" wrapText="1"/>
      <protection hidden="1"/>
    </xf>
    <xf numFmtId="166" fontId="23" fillId="3" borderId="1" xfId="33" applyNumberFormat="1" applyFont="1" applyFill="1" applyBorder="1" applyAlignment="1">
      <alignment horizontal="center" vertical="center" wrapText="1"/>
    </xf>
    <xf numFmtId="0" fontId="23" fillId="2" borderId="0" xfId="34" applyFont="1" applyFill="1" applyAlignment="1">
      <alignment horizontal="center" vertical="center"/>
    </xf>
    <xf numFmtId="0" fontId="12" fillId="3" borderId="1" xfId="34" applyFont="1" applyFill="1" applyBorder="1" applyAlignment="1">
      <alignment horizontal="left" vertical="center" wrapText="1"/>
    </xf>
    <xf numFmtId="49" fontId="12" fillId="3" borderId="1" xfId="34" applyNumberFormat="1" applyFont="1" applyFill="1" applyBorder="1" applyAlignment="1">
      <alignment horizontal="center" vertical="center" wrapText="1"/>
    </xf>
    <xf numFmtId="165" fontId="12" fillId="3" borderId="1" xfId="34" applyNumberFormat="1" applyFont="1" applyFill="1" applyBorder="1" applyAlignment="1">
      <alignment horizontal="center" vertical="center" wrapText="1"/>
    </xf>
    <xf numFmtId="0" fontId="24" fillId="2" borderId="0" xfId="34" applyFont="1" applyFill="1"/>
    <xf numFmtId="0" fontId="10" fillId="3" borderId="1" xfId="34" applyFont="1" applyFill="1" applyBorder="1" applyAlignment="1">
      <alignment horizontal="left" vertical="center" wrapText="1"/>
    </xf>
    <xf numFmtId="49" fontId="10" fillId="3" borderId="1" xfId="34" applyNumberFormat="1" applyFont="1" applyFill="1" applyBorder="1" applyAlignment="1">
      <alignment horizontal="center" vertical="center" wrapText="1"/>
    </xf>
    <xf numFmtId="164" fontId="10" fillId="3" borderId="1" xfId="34" applyNumberFormat="1" applyFont="1" applyFill="1" applyBorder="1" applyAlignment="1">
      <alignment horizontal="center" vertical="center" wrapText="1"/>
    </xf>
    <xf numFmtId="165" fontId="21" fillId="3" borderId="1" xfId="34" applyNumberFormat="1" applyFont="1" applyFill="1" applyBorder="1" applyAlignment="1">
      <alignment horizontal="center" vertical="center"/>
    </xf>
    <xf numFmtId="0" fontId="21" fillId="3" borderId="1" xfId="34" applyFont="1" applyFill="1" applyBorder="1" applyAlignment="1">
      <alignment horizontal="center" vertical="center"/>
    </xf>
    <xf numFmtId="165" fontId="10" fillId="3" borderId="1" xfId="34" applyNumberFormat="1" applyFont="1" applyFill="1" applyBorder="1" applyAlignment="1">
      <alignment horizontal="center" vertical="center"/>
    </xf>
    <xf numFmtId="165" fontId="10" fillId="3" borderId="1" xfId="34" applyNumberFormat="1" applyFont="1" applyFill="1" applyBorder="1" applyAlignment="1">
      <alignment horizontal="center" vertical="center" wrapText="1"/>
    </xf>
    <xf numFmtId="0" fontId="21" fillId="2" borderId="0" xfId="34" applyFont="1" applyFill="1"/>
    <xf numFmtId="164" fontId="12" fillId="3" borderId="1" xfId="34" applyNumberFormat="1" applyFont="1" applyFill="1" applyBorder="1" applyAlignment="1">
      <alignment horizontal="center" vertical="center" wrapText="1"/>
    </xf>
    <xf numFmtId="0" fontId="10" fillId="3" borderId="1" xfId="34" applyFont="1" applyFill="1" applyBorder="1"/>
    <xf numFmtId="0" fontId="21" fillId="3" borderId="1" xfId="34" applyFont="1" applyFill="1" applyBorder="1" applyAlignment="1">
      <alignment horizontal="left" vertical="center" wrapText="1"/>
    </xf>
    <xf numFmtId="164" fontId="21" fillId="3" borderId="1" xfId="34" applyNumberFormat="1" applyFont="1" applyFill="1" applyBorder="1" applyAlignment="1">
      <alignment horizontal="center" vertical="center"/>
    </xf>
    <xf numFmtId="165" fontId="12" fillId="3" borderId="1" xfId="34" applyNumberFormat="1" applyFont="1" applyFill="1" applyBorder="1" applyAlignment="1">
      <alignment horizontal="center" vertical="center"/>
    </xf>
    <xf numFmtId="0" fontId="10" fillId="3" borderId="1" xfId="36" applyNumberFormat="1" applyFont="1" applyFill="1" applyBorder="1" applyAlignment="1" applyProtection="1">
      <alignment horizontal="left" vertical="center" wrapText="1"/>
      <protection hidden="1"/>
    </xf>
    <xf numFmtId="0" fontId="12" fillId="3" borderId="1" xfId="13" applyNumberFormat="1" applyFont="1" applyFill="1" applyBorder="1" applyAlignment="1" applyProtection="1">
      <alignment wrapText="1"/>
      <protection hidden="1"/>
    </xf>
    <xf numFmtId="167" fontId="12" fillId="3" borderId="1" xfId="13" applyNumberFormat="1" applyFont="1" applyFill="1" applyBorder="1" applyAlignment="1" applyProtection="1">
      <alignment horizontal="center" vertical="center"/>
      <protection hidden="1"/>
    </xf>
    <xf numFmtId="164" fontId="24" fillId="3" borderId="1" xfId="34" applyNumberFormat="1" applyFont="1" applyFill="1" applyBorder="1" applyAlignment="1">
      <alignment horizontal="center" vertical="center"/>
    </xf>
    <xf numFmtId="0" fontId="24" fillId="3" borderId="1" xfId="34" applyFont="1" applyFill="1" applyBorder="1" applyAlignment="1">
      <alignment horizontal="center" vertical="center"/>
    </xf>
    <xf numFmtId="165" fontId="24" fillId="3" borderId="1" xfId="34" applyNumberFormat="1" applyFont="1" applyFill="1" applyBorder="1" applyAlignment="1">
      <alignment horizontal="center" vertical="center"/>
    </xf>
    <xf numFmtId="0" fontId="10" fillId="3" borderId="1" xfId="13" applyNumberFormat="1" applyFont="1" applyFill="1" applyBorder="1" applyAlignment="1" applyProtection="1">
      <alignment wrapText="1"/>
      <protection hidden="1"/>
    </xf>
    <xf numFmtId="167" fontId="10" fillId="3" borderId="1" xfId="13" applyNumberFormat="1" applyFont="1" applyFill="1" applyBorder="1" applyAlignment="1" applyProtection="1">
      <alignment horizontal="center" vertical="center"/>
      <protection hidden="1"/>
    </xf>
    <xf numFmtId="0" fontId="24" fillId="2" borderId="1" xfId="34" applyFont="1" applyFill="1" applyBorder="1" applyAlignment="1">
      <alignment horizontal="left" vertical="center" wrapText="1"/>
    </xf>
    <xf numFmtId="49" fontId="12" fillId="2" borderId="1" xfId="34" applyNumberFormat="1" applyFont="1" applyFill="1" applyBorder="1" applyAlignment="1">
      <alignment horizontal="center" vertical="center" wrapText="1"/>
    </xf>
    <xf numFmtId="0" fontId="21" fillId="2" borderId="1" xfId="34" applyFont="1" applyFill="1" applyBorder="1" applyAlignment="1">
      <alignment horizontal="left" vertical="center" wrapText="1"/>
    </xf>
    <xf numFmtId="49" fontId="10" fillId="2" borderId="1" xfId="34" applyNumberFormat="1" applyFont="1" applyFill="1" applyBorder="1" applyAlignment="1">
      <alignment horizontal="center" vertical="center" wrapText="1"/>
    </xf>
    <xf numFmtId="0" fontId="24" fillId="3" borderId="1" xfId="34" applyFont="1" applyFill="1" applyBorder="1" applyAlignment="1">
      <alignment horizontal="left" vertical="center" wrapText="1"/>
    </xf>
    <xf numFmtId="2" fontId="10" fillId="3" borderId="1" xfId="34" applyNumberFormat="1" applyFont="1" applyFill="1" applyBorder="1" applyAlignment="1">
      <alignment horizontal="center" vertical="center" wrapText="1"/>
    </xf>
    <xf numFmtId="2" fontId="12" fillId="3" borderId="1" xfId="34" applyNumberFormat="1" applyFont="1" applyFill="1" applyBorder="1" applyAlignment="1">
      <alignment horizontal="center" vertical="center" wrapText="1"/>
    </xf>
    <xf numFmtId="0" fontId="10" fillId="3" borderId="2" xfId="34" applyFont="1" applyFill="1" applyBorder="1" applyAlignment="1">
      <alignment horizontal="left" vertical="center" wrapText="1"/>
    </xf>
    <xf numFmtId="0" fontId="10" fillId="3" borderId="2" xfId="1" applyNumberFormat="1" applyFont="1" applyFill="1" applyBorder="1" applyAlignment="1" applyProtection="1">
      <alignment horizontal="left" vertical="center" wrapText="1"/>
      <protection hidden="1"/>
    </xf>
    <xf numFmtId="167" fontId="10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1" applyNumberFormat="1" applyFont="1" applyFill="1" applyBorder="1" applyAlignment="1" applyProtection="1">
      <alignment horizontal="left" vertical="center" wrapText="1"/>
      <protection hidden="1"/>
    </xf>
    <xf numFmtId="49" fontId="12" fillId="3" borderId="6" xfId="34" applyNumberFormat="1" applyFont="1" applyFill="1" applyBorder="1" applyAlignment="1">
      <alignment horizontal="center" vertical="center" wrapText="1"/>
    </xf>
    <xf numFmtId="0" fontId="21" fillId="3" borderId="0" xfId="34" applyFont="1" applyFill="1" applyAlignment="1">
      <alignment horizontal="center"/>
    </xf>
    <xf numFmtId="0" fontId="10" fillId="2" borderId="0" xfId="34" applyFont="1" applyFill="1"/>
  </cellXfs>
  <cellStyles count="40">
    <cellStyle name="Обычный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17" xfId="10"/>
    <cellStyle name="Обычный 2 18" xfId="11"/>
    <cellStyle name="Обычный 2 19" xfId="12"/>
    <cellStyle name="Обычный 2 2" xfId="13"/>
    <cellStyle name="Обычный 2 20" xfId="14"/>
    <cellStyle name="Обычный 2 21" xfId="15"/>
    <cellStyle name="Обычный 2 22" xfId="16"/>
    <cellStyle name="Обычный 2 22 2" xfId="34"/>
    <cellStyle name="Обычный 2 23" xfId="17"/>
    <cellStyle name="Обычный 2 24" xfId="18"/>
    <cellStyle name="Обычный 2 24 2" xfId="37"/>
    <cellStyle name="Обычный 2 25" xfId="19"/>
    <cellStyle name="Обычный 2 3" xfId="20"/>
    <cellStyle name="Обычный 2 4" xfId="21"/>
    <cellStyle name="Обычный 2 5" xfId="22"/>
    <cellStyle name="Обычный 2 6" xfId="23"/>
    <cellStyle name="Обычный 2 7" xfId="24"/>
    <cellStyle name="Обычный 2 8" xfId="25"/>
    <cellStyle name="Обычный 2 9" xfId="26"/>
    <cellStyle name="Обычный 3" xfId="27"/>
    <cellStyle name="Обычный 3 2" xfId="35"/>
    <cellStyle name="Обычный 5" xfId="28"/>
    <cellStyle name="Обычный 6" xfId="29"/>
    <cellStyle name="Обычный 7" xfId="30"/>
    <cellStyle name="Обычный_Tmp2" xfId="1"/>
    <cellStyle name="Обычный_Tmp7" xfId="36"/>
    <cellStyle name="Обычный_Tmp7 2" xfId="38"/>
    <cellStyle name="Процентный 2" xfId="31"/>
    <cellStyle name="Процентный 2 2" xfId="32"/>
    <cellStyle name="Процентный 3" xfId="39"/>
    <cellStyle name="Финансовый" xfId="3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E141"/>
  <sheetViews>
    <sheetView workbookViewId="0">
      <pane xSplit="2" ySplit="5" topLeftCell="T65" activePane="bottomRight" state="frozen"/>
      <selection pane="topRight" activeCell="C1" sqref="C1"/>
      <selection pane="bottomLeft" activeCell="A6" sqref="A6"/>
      <selection pane="bottomRight" activeCell="T1" sqref="T1:T1048576"/>
    </sheetView>
  </sheetViews>
  <sheetFormatPr defaultRowHeight="15" x14ac:dyDescent="0.25"/>
  <cols>
    <col min="1" max="1" width="14.140625" style="1" customWidth="1"/>
    <col min="2" max="2" width="48" style="1" customWidth="1"/>
    <col min="3" max="5" width="9.42578125" style="1" hidden="1" customWidth="1"/>
    <col min="6" max="6" width="12.5703125" style="1" hidden="1" customWidth="1"/>
    <col min="7" max="7" width="9.5703125" style="1" hidden="1" customWidth="1"/>
    <col min="8" max="8" width="12" style="1" hidden="1" customWidth="1"/>
    <col min="9" max="9" width="12.5703125" style="1" hidden="1" customWidth="1"/>
    <col min="10" max="10" width="9.5703125" style="1" hidden="1" customWidth="1"/>
    <col min="11" max="11" width="12" style="1" hidden="1" customWidth="1"/>
    <col min="12" max="12" width="8.85546875" style="1" hidden="1" customWidth="1"/>
    <col min="13" max="13" width="12.5703125" style="1" hidden="1" customWidth="1"/>
    <col min="14" max="14" width="9.5703125" style="1" hidden="1" customWidth="1"/>
    <col min="15" max="15" width="12" style="1" hidden="1" customWidth="1"/>
    <col min="16" max="16" width="9.85546875" style="1" hidden="1" customWidth="1"/>
    <col min="17" max="17" width="12.5703125" style="1" hidden="1" customWidth="1"/>
    <col min="18" max="18" width="9.5703125" style="1" hidden="1" customWidth="1"/>
    <col min="19" max="19" width="12" style="1" hidden="1" customWidth="1"/>
    <col min="20" max="20" width="9" style="6" customWidth="1"/>
    <col min="21" max="21" width="12.140625" style="6" hidden="1" customWidth="1"/>
    <col min="22" max="23" width="11" style="6" hidden="1" customWidth="1"/>
    <col min="24" max="24" width="9" style="6" customWidth="1"/>
    <col min="25" max="25" width="9.28515625" style="6" hidden="1" customWidth="1"/>
    <col min="26" max="26" width="10.5703125" style="6" hidden="1" customWidth="1"/>
    <col min="27" max="27" width="8.42578125" style="6" hidden="1" customWidth="1"/>
    <col min="28" max="28" width="9" style="6" customWidth="1"/>
    <col min="29" max="29" width="10.85546875" style="6" hidden="1" customWidth="1"/>
    <col min="30" max="31" width="10.7109375" style="6" hidden="1" customWidth="1"/>
    <col min="32" max="32" width="8.85546875" style="6" customWidth="1"/>
    <col min="33" max="34" width="10.7109375" style="6" hidden="1" customWidth="1"/>
    <col min="35" max="36" width="10.5703125" style="6" hidden="1" customWidth="1"/>
    <col min="37" max="37" width="11" style="6" hidden="1" customWidth="1"/>
    <col min="38" max="38" width="9.7109375" style="6" customWidth="1"/>
    <col min="39" max="39" width="10.85546875" style="6" hidden="1" customWidth="1"/>
    <col min="40" max="40" width="8.7109375" style="6" customWidth="1"/>
    <col min="41" max="42" width="10.5703125" style="6" hidden="1" customWidth="1"/>
    <col min="43" max="43" width="0" style="6" hidden="1" customWidth="1"/>
    <col min="44" max="44" width="10.42578125" style="6" hidden="1" customWidth="1"/>
    <col min="45" max="46" width="10.42578125" style="4" hidden="1" customWidth="1"/>
    <col min="47" max="47" width="10.42578125" style="6" hidden="1" customWidth="1"/>
    <col min="48" max="48" width="9.28515625" style="6" customWidth="1"/>
    <col min="49" max="49" width="10" style="6" customWidth="1"/>
    <col min="50" max="50" width="9" style="6" customWidth="1"/>
    <col min="51" max="51" width="6.7109375" style="5" customWidth="1"/>
    <col min="52" max="52" width="7.140625" style="5" customWidth="1"/>
    <col min="53" max="53" width="9" style="6" customWidth="1"/>
    <col min="54" max="54" width="5.85546875" style="5" customWidth="1"/>
    <col min="55" max="55" width="5.7109375" style="5" customWidth="1"/>
    <col min="56" max="56" width="8.42578125" style="6" customWidth="1"/>
    <col min="57" max="57" width="5.85546875" style="5" customWidth="1"/>
    <col min="58" max="16384" width="9.140625" style="1"/>
  </cols>
  <sheetData>
    <row r="1" spans="1:57" ht="18.7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4"/>
      <c r="BC1" s="3" t="s">
        <v>0</v>
      </c>
    </row>
    <row r="2" spans="1:57" s="8" customFormat="1" ht="24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7"/>
      <c r="AX2" s="4"/>
      <c r="AY2" s="5"/>
      <c r="AZ2" s="5"/>
      <c r="BA2" s="6"/>
      <c r="BB2" s="5"/>
      <c r="BC2" s="5"/>
      <c r="BD2" s="6"/>
      <c r="BE2" s="5"/>
    </row>
    <row r="3" spans="1:57" s="8" customFormat="1" ht="8.25" customHeight="1" x14ac:dyDescent="0.25">
      <c r="B3" s="9"/>
      <c r="C3" s="9"/>
      <c r="D3" s="9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6"/>
      <c r="AR3" s="6"/>
      <c r="AS3" s="4"/>
      <c r="AT3" s="4"/>
      <c r="AU3" s="6"/>
      <c r="AV3" s="6"/>
      <c r="AW3" s="11"/>
      <c r="AX3" s="11"/>
      <c r="AY3" s="12"/>
      <c r="AZ3" s="12"/>
      <c r="BA3" s="11"/>
      <c r="BB3" s="12"/>
      <c r="BC3" s="12"/>
      <c r="BD3" s="11"/>
      <c r="BE3" s="5"/>
    </row>
    <row r="4" spans="1:57" ht="36" customHeight="1" x14ac:dyDescent="0.25">
      <c r="A4" s="43" t="s">
        <v>2</v>
      </c>
      <c r="B4" s="43" t="s">
        <v>3</v>
      </c>
      <c r="C4" s="42" t="s">
        <v>4</v>
      </c>
      <c r="D4" s="13" t="s">
        <v>5</v>
      </c>
      <c r="E4" s="14" t="s">
        <v>6</v>
      </c>
      <c r="F4" s="42" t="s">
        <v>7</v>
      </c>
      <c r="G4" s="13" t="s">
        <v>8</v>
      </c>
      <c r="H4" s="14" t="s">
        <v>9</v>
      </c>
      <c r="I4" s="42" t="s">
        <v>10</v>
      </c>
      <c r="J4" s="13" t="s">
        <v>11</v>
      </c>
      <c r="K4" s="14" t="s">
        <v>12</v>
      </c>
      <c r="L4" s="42" t="s">
        <v>13</v>
      </c>
      <c r="M4" s="40" t="s">
        <v>14</v>
      </c>
      <c r="N4" s="15" t="s">
        <v>15</v>
      </c>
      <c r="O4" s="14" t="s">
        <v>16</v>
      </c>
      <c r="P4" s="40" t="s">
        <v>17</v>
      </c>
      <c r="Q4" s="40" t="s">
        <v>18</v>
      </c>
      <c r="R4" s="15" t="s">
        <v>19</v>
      </c>
      <c r="S4" s="14" t="s">
        <v>20</v>
      </c>
      <c r="T4" s="40" t="s">
        <v>21</v>
      </c>
      <c r="U4" s="40" t="s">
        <v>22</v>
      </c>
      <c r="V4" s="16" t="s">
        <v>23</v>
      </c>
      <c r="W4" s="14" t="s">
        <v>24</v>
      </c>
      <c r="X4" s="40" t="s">
        <v>25</v>
      </c>
      <c r="Y4" s="40" t="s">
        <v>26</v>
      </c>
      <c r="Z4" s="16" t="s">
        <v>27</v>
      </c>
      <c r="AA4" s="14" t="s">
        <v>28</v>
      </c>
      <c r="AB4" s="40" t="s">
        <v>29</v>
      </c>
      <c r="AC4" s="40" t="s">
        <v>30</v>
      </c>
      <c r="AD4" s="16" t="s">
        <v>31</v>
      </c>
      <c r="AE4" s="14" t="s">
        <v>32</v>
      </c>
      <c r="AF4" s="40" t="s">
        <v>33</v>
      </c>
      <c r="AG4" s="40" t="s">
        <v>34</v>
      </c>
      <c r="AH4" s="44" t="s">
        <v>35</v>
      </c>
      <c r="AI4" s="45"/>
      <c r="AJ4" s="46"/>
      <c r="AK4" s="14" t="s">
        <v>36</v>
      </c>
      <c r="AL4" s="40" t="s">
        <v>37</v>
      </c>
      <c r="AM4" s="40" t="s">
        <v>38</v>
      </c>
      <c r="AN4" s="42" t="s">
        <v>39</v>
      </c>
      <c r="AO4" s="42"/>
      <c r="AP4" s="42"/>
      <c r="AQ4" s="14" t="s">
        <v>40</v>
      </c>
      <c r="AR4" s="14" t="s">
        <v>41</v>
      </c>
      <c r="AS4" s="17" t="s">
        <v>42</v>
      </c>
      <c r="AT4" s="17" t="s">
        <v>43</v>
      </c>
      <c r="AU4" s="14" t="s">
        <v>44</v>
      </c>
      <c r="AV4" s="14" t="s">
        <v>45</v>
      </c>
      <c r="AW4" s="40" t="s">
        <v>46</v>
      </c>
      <c r="AX4" s="42" t="s">
        <v>47</v>
      </c>
      <c r="AY4" s="42"/>
      <c r="AZ4" s="42"/>
      <c r="BA4" s="42"/>
      <c r="BB4" s="42"/>
      <c r="BC4" s="42"/>
      <c r="BD4" s="42"/>
      <c r="BE4" s="42"/>
    </row>
    <row r="5" spans="1:57" ht="26.25" customHeight="1" x14ac:dyDescent="0.25">
      <c r="A5" s="43"/>
      <c r="B5" s="43"/>
      <c r="C5" s="42"/>
      <c r="D5" s="14" t="s">
        <v>48</v>
      </c>
      <c r="E5" s="14" t="s">
        <v>49</v>
      </c>
      <c r="F5" s="42"/>
      <c r="G5" s="14" t="s">
        <v>48</v>
      </c>
      <c r="H5" s="14" t="s">
        <v>49</v>
      </c>
      <c r="I5" s="42"/>
      <c r="J5" s="14" t="s">
        <v>48</v>
      </c>
      <c r="K5" s="14" t="s">
        <v>49</v>
      </c>
      <c r="L5" s="42"/>
      <c r="M5" s="41"/>
      <c r="N5" s="14" t="s">
        <v>48</v>
      </c>
      <c r="O5" s="14" t="s">
        <v>49</v>
      </c>
      <c r="P5" s="41"/>
      <c r="Q5" s="41"/>
      <c r="R5" s="14" t="s">
        <v>48</v>
      </c>
      <c r="S5" s="14" t="s">
        <v>49</v>
      </c>
      <c r="T5" s="41"/>
      <c r="U5" s="41"/>
      <c r="V5" s="14" t="s">
        <v>48</v>
      </c>
      <c r="W5" s="14" t="s">
        <v>49</v>
      </c>
      <c r="X5" s="41"/>
      <c r="Y5" s="41"/>
      <c r="Z5" s="14" t="s">
        <v>48</v>
      </c>
      <c r="AA5" s="14" t="s">
        <v>49</v>
      </c>
      <c r="AB5" s="41"/>
      <c r="AC5" s="41"/>
      <c r="AD5" s="14" t="s">
        <v>48</v>
      </c>
      <c r="AE5" s="14" t="s">
        <v>49</v>
      </c>
      <c r="AF5" s="41"/>
      <c r="AG5" s="41"/>
      <c r="AH5" s="14" t="s">
        <v>50</v>
      </c>
      <c r="AI5" s="14" t="s">
        <v>51</v>
      </c>
      <c r="AJ5" s="14" t="s">
        <v>52</v>
      </c>
      <c r="AK5" s="14" t="s">
        <v>53</v>
      </c>
      <c r="AL5" s="41"/>
      <c r="AM5" s="41"/>
      <c r="AN5" s="14" t="s">
        <v>54</v>
      </c>
      <c r="AO5" s="14" t="s">
        <v>55</v>
      </c>
      <c r="AP5" s="14" t="s">
        <v>56</v>
      </c>
      <c r="AQ5" s="14" t="s">
        <v>54</v>
      </c>
      <c r="AR5" s="14" t="s">
        <v>54</v>
      </c>
      <c r="AS5" s="17">
        <v>2021</v>
      </c>
      <c r="AT5" s="17">
        <v>2021</v>
      </c>
      <c r="AU5" s="14">
        <v>2021</v>
      </c>
      <c r="AV5" s="14" t="s">
        <v>54</v>
      </c>
      <c r="AW5" s="41"/>
      <c r="AX5" s="14" t="s">
        <v>55</v>
      </c>
      <c r="AY5" s="14" t="s">
        <v>57</v>
      </c>
      <c r="AZ5" s="14" t="s">
        <v>58</v>
      </c>
      <c r="BA5" s="14" t="s">
        <v>56</v>
      </c>
      <c r="BB5" s="14" t="s">
        <v>59</v>
      </c>
      <c r="BC5" s="14" t="s">
        <v>58</v>
      </c>
      <c r="BD5" s="14" t="s">
        <v>60</v>
      </c>
      <c r="BE5" s="14" t="s">
        <v>61</v>
      </c>
    </row>
    <row r="6" spans="1:57" ht="25.5" customHeight="1" x14ac:dyDescent="0.25">
      <c r="A6" s="18" t="s">
        <v>62</v>
      </c>
      <c r="B6" s="19" t="s">
        <v>63</v>
      </c>
      <c r="C6" s="20">
        <f t="shared" ref="C6:K6" si="0">C9+C21+C38+C33+C49+C45+C54+C62+C20</f>
        <v>16140.906929999997</v>
      </c>
      <c r="D6" s="20">
        <f t="shared" si="0"/>
        <v>13373</v>
      </c>
      <c r="E6" s="20">
        <f t="shared" si="0"/>
        <v>14647.999999999998</v>
      </c>
      <c r="F6" s="20">
        <f t="shared" si="0"/>
        <v>13763.941449999998</v>
      </c>
      <c r="G6" s="20">
        <f t="shared" si="0"/>
        <v>15260.5</v>
      </c>
      <c r="H6" s="20">
        <f t="shared" si="0"/>
        <v>15260.5</v>
      </c>
      <c r="I6" s="20">
        <f t="shared" si="0"/>
        <v>14448.493809999998</v>
      </c>
      <c r="J6" s="20">
        <f t="shared" si="0"/>
        <v>14576.5</v>
      </c>
      <c r="K6" s="20">
        <f t="shared" si="0"/>
        <v>14576.5</v>
      </c>
      <c r="L6" s="20">
        <f>L9+L21+L38+L33+L49+L45+L54+L62+L20</f>
        <v>13989.008970000001</v>
      </c>
      <c r="M6" s="20">
        <f>M9+M21+M38+M33+M49+M45+M54+M62+M20</f>
        <v>13980.341</v>
      </c>
      <c r="N6" s="20">
        <f t="shared" ref="N6:O6" si="1">N9+N21+N38+N33+N49+N45+N54+N62+N20</f>
        <v>15159.000000000002</v>
      </c>
      <c r="O6" s="20">
        <f t="shared" si="1"/>
        <v>14260.000000000002</v>
      </c>
      <c r="P6" s="20">
        <f>P9+P21+P38+P33+P49+P45+P54+P62+P20</f>
        <v>13170.845810000001</v>
      </c>
      <c r="Q6" s="20">
        <f>Q9+Q21+Q38+Q33+Q49+Q45+Q54+Q62+Q20</f>
        <v>-30730.023000000001</v>
      </c>
      <c r="R6" s="20">
        <f t="shared" ref="R6:S6" si="2">R9+R21+R38+R33+R49+R45+R54+R62+R20</f>
        <v>13650</v>
      </c>
      <c r="S6" s="20">
        <f t="shared" si="2"/>
        <v>15389.800000000003</v>
      </c>
      <c r="T6" s="21">
        <f>T9+T21+T38+T33+T49+T45+T54+T62+T20</f>
        <v>15451.032220000003</v>
      </c>
      <c r="U6" s="21">
        <f>U9+U21+U38+U33+U49+U45+U54+U62+U20</f>
        <v>6904.7130200000001</v>
      </c>
      <c r="V6" s="21">
        <f t="shared" ref="V6:AE6" si="3">V9+V21+V38+V33+V49+V45+V54+V62+V20+V15</f>
        <v>18757.00201</v>
      </c>
      <c r="W6" s="21">
        <f t="shared" si="3"/>
        <v>19092.8</v>
      </c>
      <c r="X6" s="21">
        <f t="shared" si="3"/>
        <v>19252.400850000002</v>
      </c>
      <c r="Y6" s="21">
        <f t="shared" si="3"/>
        <v>19213.899510000003</v>
      </c>
      <c r="Z6" s="21">
        <f t="shared" si="3"/>
        <v>18388.702010000001</v>
      </c>
      <c r="AA6" s="21">
        <f t="shared" si="3"/>
        <v>20530.299999999996</v>
      </c>
      <c r="AB6" s="21">
        <f>AB9+AB21+AB38+AB33+AB49+AB45+AB54+AB62+AB20+AB15</f>
        <v>21906.476149999999</v>
      </c>
      <c r="AC6" s="21">
        <f>AC9+AC21+AC38+AC33+AC49+AC45+AC54+AC62+AC20+AC15</f>
        <v>24106.204109999995</v>
      </c>
      <c r="AD6" s="21">
        <f t="shared" si="3"/>
        <v>20058.202010000001</v>
      </c>
      <c r="AE6" s="21">
        <f t="shared" si="3"/>
        <v>22064.3</v>
      </c>
      <c r="AF6" s="21">
        <f>AF9+AF21+AF38+AF33+AF49+AF45+AF54+AF62+AF20+AF15</f>
        <v>22574.922399999996</v>
      </c>
      <c r="AG6" s="21">
        <f>AG9+AG21+AG38+AG33+AG49+AG45+AG54+AG62+AG20+AG15</f>
        <v>-9423.7916100000002</v>
      </c>
      <c r="AH6" s="21">
        <f t="shared" ref="AH6:AK6" si="4">AH9+AH21+AH38+AH33+AH49+AH45+AH54+AH62+AH20+AH15</f>
        <v>21387.702010000001</v>
      </c>
      <c r="AI6" s="21">
        <f t="shared" si="4"/>
        <v>21279.802009999999</v>
      </c>
      <c r="AJ6" s="21">
        <f t="shared" si="4"/>
        <v>21315.802009999999</v>
      </c>
      <c r="AK6" s="21">
        <f t="shared" si="4"/>
        <v>22569.599999999999</v>
      </c>
      <c r="AL6" s="21">
        <f>AL9+AL21+AL38+AL33+AL49+AL45+AL54+AL62+AL20+AL15</f>
        <v>22645.173790000001</v>
      </c>
      <c r="AM6" s="21">
        <f>AM9+AM21+AM38+AM33+AM49+AM45+AM54+AM62+AM20+AM15</f>
        <v>102171.19170999998</v>
      </c>
      <c r="AN6" s="21">
        <f t="shared" ref="AN6" si="5">AN9+AN21+AN38+AN33+AN49+AN45+AN54+AN62+AN20+AN15</f>
        <v>22876.902010000002</v>
      </c>
      <c r="AO6" s="21">
        <f>AO9+AO21+AO38+AO33+AO49+AO45+AO54+AO62+AO20+AO15</f>
        <v>22882.902010000002</v>
      </c>
      <c r="AP6" s="21">
        <f>AP9+AP21+AP38+AP33+AP49+AP45+AP54+AP62+AP20+AP15</f>
        <v>22888.902010000002</v>
      </c>
      <c r="AQ6" s="21">
        <f>AQ9+AQ21+AQ38+AQ33+AQ49+AQ45+AQ54+AQ62+AQ20+AQ15</f>
        <v>23425.4</v>
      </c>
      <c r="AR6" s="21">
        <f>AR9+AR21+AR38+AR33+AR49+AR45+AR54+AR62+AR20+AR15</f>
        <v>23557</v>
      </c>
      <c r="AS6" s="22">
        <f t="shared" ref="AS6:AT6" si="6">AS9+AS21+AS38+AS33+AS49+AS45+AS54+AS62+AS20+AS15</f>
        <v>23557</v>
      </c>
      <c r="AT6" s="22">
        <f t="shared" si="6"/>
        <v>12959.399999999998</v>
      </c>
      <c r="AU6" s="21">
        <f>AU9+AU21+AU38+AU33+AU49+AU45+AU54+AU62+AU20+AU15</f>
        <v>24317.599999999999</v>
      </c>
      <c r="AV6" s="21">
        <f>AV9+AV21+AV38+AV33+AV49+AV45+AV54+AV62+AV20+AV15</f>
        <v>24979.200000000004</v>
      </c>
      <c r="AW6" s="21">
        <f>AW9+AW21+AW38+AW33+AW49+AW45+AW54+AW62+AW20+AW15</f>
        <v>27067.9</v>
      </c>
      <c r="AX6" s="21">
        <f>AX9+AX21+AX38+AX33+AX49+AX45+AX54+AX62+AX20+AX15</f>
        <v>24879.802009999999</v>
      </c>
      <c r="AY6" s="23">
        <f>AX6/AW6*100</f>
        <v>91.916262473261682</v>
      </c>
      <c r="AZ6" s="23">
        <f>AX6/AO6*100</f>
        <v>108.72660294191417</v>
      </c>
      <c r="BA6" s="21">
        <f>BA9+BA21+BA38+BA33+BA49+BA45+BA54+BA62+BA20+BA15</f>
        <v>25334.202010000001</v>
      </c>
      <c r="BB6" s="23">
        <f>BA6/AX6*100</f>
        <v>101.82638109345629</v>
      </c>
      <c r="BC6" s="23">
        <f>BA6/AP6*100</f>
        <v>110.68334339031058</v>
      </c>
      <c r="BD6" s="21">
        <f>BD9+BD21+BD38+BD33+BD49+BD45+BD54+BD62+BD20+BD15</f>
        <v>25394.202010000001</v>
      </c>
      <c r="BE6" s="23">
        <f>BD6/BA6*100</f>
        <v>100.236833984257</v>
      </c>
    </row>
    <row r="7" spans="1:57" s="24" customFormat="1" ht="18.75" customHeight="1" x14ac:dyDescent="0.25">
      <c r="A7" s="18"/>
      <c r="B7" s="19" t="s">
        <v>64</v>
      </c>
      <c r="C7" s="20">
        <f>C9+C21+C33+C20</f>
        <v>11860.579899999999</v>
      </c>
      <c r="D7" s="20">
        <f t="shared" ref="D7:K7" si="7">D9+D21+D33+D20</f>
        <v>11515</v>
      </c>
      <c r="E7" s="20">
        <f t="shared" si="7"/>
        <v>13246.999999999998</v>
      </c>
      <c r="F7" s="20">
        <f t="shared" si="7"/>
        <v>12462.593279999999</v>
      </c>
      <c r="G7" s="20">
        <f t="shared" si="7"/>
        <v>14150.5</v>
      </c>
      <c r="H7" s="20">
        <f t="shared" si="7"/>
        <v>14225.8</v>
      </c>
      <c r="I7" s="20">
        <f t="shared" si="7"/>
        <v>13489.69479</v>
      </c>
      <c r="J7" s="20">
        <f t="shared" si="7"/>
        <v>13635</v>
      </c>
      <c r="K7" s="20">
        <f t="shared" si="7"/>
        <v>13348</v>
      </c>
      <c r="L7" s="20">
        <f>L9+L21+L33+L20</f>
        <v>12802.795040000001</v>
      </c>
      <c r="M7" s="20">
        <f>M9+M21+M33+M20</f>
        <v>12794.12707</v>
      </c>
      <c r="N7" s="20">
        <f t="shared" ref="N7:O7" si="8">N9+N21+N33+N20</f>
        <v>13790.400000000001</v>
      </c>
      <c r="O7" s="20">
        <f t="shared" si="8"/>
        <v>13790.400000000001</v>
      </c>
      <c r="P7" s="20">
        <f>P9+P21+P33+P20</f>
        <v>12953.173269999999</v>
      </c>
      <c r="Q7" s="20">
        <f>Q9+Q21+Q33+Q20</f>
        <v>12953.173269999999</v>
      </c>
      <c r="R7" s="20">
        <f t="shared" ref="R7:S7" si="9">R9+R21+R33+R20</f>
        <v>13505</v>
      </c>
      <c r="S7" s="20">
        <f t="shared" si="9"/>
        <v>14713.300000000003</v>
      </c>
      <c r="T7" s="21">
        <f>T9+T21+T33+T20</f>
        <v>14774.520500000001</v>
      </c>
      <c r="U7" s="21">
        <f>U9+U21+U33+U20</f>
        <v>14774.520499999999</v>
      </c>
      <c r="V7" s="21">
        <f>V9+V21+V33+V20+V15</f>
        <v>18601.00201</v>
      </c>
      <c r="W7" s="21">
        <f t="shared" ref="W7:Y7" si="10">W9+W21+W33+W20+W15</f>
        <v>18735</v>
      </c>
      <c r="X7" s="21">
        <f t="shared" si="10"/>
        <v>18865.061850000002</v>
      </c>
      <c r="Y7" s="21">
        <f t="shared" si="10"/>
        <v>18856.844500000003</v>
      </c>
      <c r="Z7" s="21">
        <f>Z9+Z21+Z33+Z20+Z15</f>
        <v>18228.702010000001</v>
      </c>
      <c r="AA7" s="21">
        <f t="shared" ref="AA7:AC7" si="11">AA9+AA21+AA33+AA20+AA15</f>
        <v>19445.899999999998</v>
      </c>
      <c r="AB7" s="21">
        <f t="shared" si="11"/>
        <v>20764.875219999998</v>
      </c>
      <c r="AC7" s="21">
        <f t="shared" si="11"/>
        <v>20874.892319999995</v>
      </c>
      <c r="AD7" s="21">
        <f>AD9+AD21+AD33+AD20+AD15</f>
        <v>19891.402010000002</v>
      </c>
      <c r="AE7" s="21">
        <f t="shared" ref="AE7:AG7" si="12">AE9+AE21+AE33+AE20+AE15</f>
        <v>20881.400000000001</v>
      </c>
      <c r="AF7" s="21">
        <f t="shared" si="12"/>
        <v>21343.609350000002</v>
      </c>
      <c r="AG7" s="21">
        <f t="shared" si="12"/>
        <v>21537.677310000003</v>
      </c>
      <c r="AH7" s="21">
        <f>AH9+AH21+AH33+AH20+AH15</f>
        <v>20533.702010000001</v>
      </c>
      <c r="AI7" s="21">
        <f t="shared" ref="AI7:AK7" si="13">AI9+AI21+AI33+AI20+AI15</f>
        <v>21120.302009999999</v>
      </c>
      <c r="AJ7" s="21">
        <f t="shared" si="13"/>
        <v>21156.302009999999</v>
      </c>
      <c r="AK7" s="21">
        <f t="shared" si="13"/>
        <v>20107.099999999999</v>
      </c>
      <c r="AL7" s="21">
        <f>AL9+AL21+AL33+AL20+AL15</f>
        <v>20810.85872</v>
      </c>
      <c r="AM7" s="21">
        <f t="shared" ref="AM7" si="14">AM9+AM21+AM33+AM20+AM15</f>
        <v>21172.422160000002</v>
      </c>
      <c r="AN7" s="21">
        <f>AN9+AN21+AN33+AN20+AN15</f>
        <v>22620.602010000002</v>
      </c>
      <c r="AO7" s="21">
        <f>AO9+AO21+AO33+AO20+AO15</f>
        <v>22623.602010000002</v>
      </c>
      <c r="AP7" s="21">
        <f>AP9+AP21+AP33+AP20+AP15</f>
        <v>22626.602010000002</v>
      </c>
      <c r="AQ7" s="21">
        <f>AQ9+AQ21+AQ33+AQ20+AQ15</f>
        <v>22620.6</v>
      </c>
      <c r="AR7" s="21">
        <f>AR9+AR21+AR33+AR20+AR15</f>
        <v>22713.200000000001</v>
      </c>
      <c r="AS7" s="22">
        <f t="shared" ref="AS7:AT7" si="15">AS9+AS21+AS33+AS20+AS15</f>
        <v>22713.200000000001</v>
      </c>
      <c r="AT7" s="22">
        <f t="shared" si="15"/>
        <v>12363.3</v>
      </c>
      <c r="AU7" s="21">
        <f>AU9+AU21+AU33+AU20+AU15</f>
        <v>23073.800000000003</v>
      </c>
      <c r="AV7" s="21">
        <f>AV9+AV21+AV33+AV20+AV15</f>
        <v>23125.4</v>
      </c>
      <c r="AW7" s="21">
        <f>AW9+AW21+AW33+AW20+AW15</f>
        <v>24505.200000000001</v>
      </c>
      <c r="AX7" s="21">
        <f>AX9+AX21+AX33+AX20+AX15</f>
        <v>24073.902009999998</v>
      </c>
      <c r="AY7" s="23">
        <f t="shared" ref="AY7:AY71" si="16">AX7/AW7*100</f>
        <v>98.239973597440539</v>
      </c>
      <c r="AZ7" s="23">
        <f t="shared" ref="AZ7:AZ71" si="17">AX7/AO7*100</f>
        <v>106.41056185199393</v>
      </c>
      <c r="BA7" s="21">
        <f>BA9+BA21+BA33+BA20+BA15</f>
        <v>24528.302009999999</v>
      </c>
      <c r="BB7" s="23">
        <f t="shared" ref="BB7:BB71" si="18">BA7/AX7*100</f>
        <v>101.88752118294428</v>
      </c>
      <c r="BC7" s="23">
        <f t="shared" ref="BC7:BC71" si="19">BA7/AP7*100</f>
        <v>108.40470875458685</v>
      </c>
      <c r="BD7" s="21">
        <f>BD9+BD21+BD33+BD20+BD15</f>
        <v>24588.302009999999</v>
      </c>
      <c r="BE7" s="23">
        <f t="shared" ref="BE7:BE71" si="20">BD7/BA7*100</f>
        <v>100.24461538338667</v>
      </c>
    </row>
    <row r="8" spans="1:57" s="24" customFormat="1" ht="18" customHeight="1" x14ac:dyDescent="0.25">
      <c r="A8" s="18"/>
      <c r="B8" s="19" t="s">
        <v>65</v>
      </c>
      <c r="C8" s="20">
        <f t="shared" ref="C8:AX8" si="21">C7/C129*100</f>
        <v>24.939177282591523</v>
      </c>
      <c r="D8" s="20">
        <f t="shared" si="21"/>
        <v>29.465501182202473</v>
      </c>
      <c r="E8" s="20">
        <f t="shared" si="21"/>
        <v>20.245352830329971</v>
      </c>
      <c r="F8" s="20">
        <f t="shared" si="21"/>
        <v>20.326166202182382</v>
      </c>
      <c r="G8" s="20">
        <f t="shared" si="21"/>
        <v>32.826531251377389</v>
      </c>
      <c r="H8" s="20">
        <f t="shared" si="21"/>
        <v>26.772332233016282</v>
      </c>
      <c r="I8" s="20">
        <f t="shared" si="21"/>
        <v>25.781995452516153</v>
      </c>
      <c r="J8" s="20">
        <f t="shared" si="21"/>
        <v>32.335406024559255</v>
      </c>
      <c r="K8" s="20">
        <f t="shared" si="21"/>
        <v>26.911290322580644</v>
      </c>
      <c r="L8" s="20">
        <f t="shared" si="21"/>
        <v>26.12814904233743</v>
      </c>
      <c r="M8" s="20">
        <f t="shared" si="21"/>
        <v>8.1822621397524475</v>
      </c>
      <c r="N8" s="20">
        <f t="shared" si="21"/>
        <v>31.842909789505768</v>
      </c>
      <c r="O8" s="20">
        <f t="shared" si="21"/>
        <v>24.701494943415696</v>
      </c>
      <c r="P8" s="20">
        <f t="shared" si="21"/>
        <v>23.833917477117211</v>
      </c>
      <c r="Q8" s="20">
        <f t="shared" si="21"/>
        <v>7.9706230923598644</v>
      </c>
      <c r="R8" s="20">
        <f t="shared" si="21"/>
        <v>24.966400272125444</v>
      </c>
      <c r="S8" s="20">
        <f t="shared" si="21"/>
        <v>25.210281294602854</v>
      </c>
      <c r="T8" s="21">
        <f t="shared" si="21"/>
        <v>25.288677608094041</v>
      </c>
      <c r="U8" s="21">
        <f t="shared" si="21"/>
        <v>11.795901200205297</v>
      </c>
      <c r="V8" s="21">
        <f t="shared" si="21"/>
        <v>38.430788506798685</v>
      </c>
      <c r="W8" s="21">
        <f t="shared" si="21"/>
        <v>24.72350190886285</v>
      </c>
      <c r="X8" s="21">
        <f t="shared" si="21"/>
        <v>24.870448390332978</v>
      </c>
      <c r="Y8" s="21">
        <f t="shared" si="21"/>
        <v>8.7591774172462387</v>
      </c>
      <c r="Z8" s="21">
        <f t="shared" si="21"/>
        <v>38.475276842579817</v>
      </c>
      <c r="AA8" s="21">
        <f t="shared" si="21"/>
        <v>33.504053380711788</v>
      </c>
      <c r="AB8" s="21">
        <f t="shared" si="21"/>
        <v>34.947920567624813</v>
      </c>
      <c r="AC8" s="21">
        <f t="shared" si="21"/>
        <v>8.8962655884820929</v>
      </c>
      <c r="AD8" s="21">
        <f t="shared" si="21"/>
        <v>40.063971360435893</v>
      </c>
      <c r="AE8" s="21">
        <f t="shared" si="21"/>
        <v>34.171750628403856</v>
      </c>
      <c r="AF8" s="21">
        <f t="shared" si="21"/>
        <v>34.638663982725888</v>
      </c>
      <c r="AG8" s="21">
        <f t="shared" si="21"/>
        <v>24.132105243444173</v>
      </c>
      <c r="AH8" s="21">
        <f t="shared" si="21"/>
        <v>37.877090886179793</v>
      </c>
      <c r="AI8" s="21">
        <f t="shared" si="21"/>
        <v>39.622505738029247</v>
      </c>
      <c r="AJ8" s="21">
        <f t="shared" si="21"/>
        <v>39.680291263044445</v>
      </c>
      <c r="AK8" s="21">
        <f t="shared" si="21"/>
        <v>19.926585065888119</v>
      </c>
      <c r="AL8" s="21">
        <f t="shared" si="21"/>
        <v>20.608588231338274</v>
      </c>
      <c r="AM8" s="21">
        <f t="shared" si="21"/>
        <v>7.9034501964687029</v>
      </c>
      <c r="AN8" s="21">
        <f t="shared" si="21"/>
        <v>43.528780062484891</v>
      </c>
      <c r="AO8" s="21">
        <f t="shared" si="21"/>
        <v>43.52952712957979</v>
      </c>
      <c r="AP8" s="21">
        <f t="shared" si="21"/>
        <v>43.53027402420495</v>
      </c>
      <c r="AQ8" s="21">
        <f t="shared" si="21"/>
        <v>33.891890434110337</v>
      </c>
      <c r="AR8" s="21">
        <f t="shared" si="21"/>
        <v>31.989160990834165</v>
      </c>
      <c r="AS8" s="22">
        <f t="shared" si="21"/>
        <v>38.364947722243805</v>
      </c>
      <c r="AT8" s="22">
        <f t="shared" si="21"/>
        <v>40.258746450621302</v>
      </c>
      <c r="AU8" s="21">
        <f t="shared" si="21"/>
        <v>35.105992900841528</v>
      </c>
      <c r="AV8" s="21">
        <f t="shared" si="21"/>
        <v>33.509050547437852</v>
      </c>
      <c r="AW8" s="21">
        <f t="shared" si="21"/>
        <v>34.465289566546787</v>
      </c>
      <c r="AX8" s="21">
        <f t="shared" si="21"/>
        <v>36.317900269451449</v>
      </c>
      <c r="AY8" s="23">
        <f t="shared" si="16"/>
        <v>105.3752941762685</v>
      </c>
      <c r="AZ8" s="23">
        <f t="shared" si="17"/>
        <v>83.432793012750665</v>
      </c>
      <c r="BA8" s="21">
        <f>BA7/BA129*100</f>
        <v>48.150978481058907</v>
      </c>
      <c r="BB8" s="23">
        <f t="shared" si="18"/>
        <v>132.58194478154007</v>
      </c>
      <c r="BC8" s="23">
        <f t="shared" si="19"/>
        <v>110.61492159292317</v>
      </c>
      <c r="BD8" s="21">
        <f>BD7/BD129*100</f>
        <v>48.2533229979732</v>
      </c>
      <c r="BE8" s="23">
        <f t="shared" si="20"/>
        <v>100.21254919451856</v>
      </c>
    </row>
    <row r="9" spans="1:57" ht="27" customHeight="1" x14ac:dyDescent="0.25">
      <c r="A9" s="18" t="s">
        <v>66</v>
      </c>
      <c r="B9" s="19" t="s">
        <v>67</v>
      </c>
      <c r="C9" s="20">
        <f>C10+C12+C11</f>
        <v>11474.610049999999</v>
      </c>
      <c r="D9" s="20">
        <f t="shared" ref="D9" si="22">D10+D12+D11</f>
        <v>10703</v>
      </c>
      <c r="E9" s="20">
        <f>E10+E12+E11+E13</f>
        <v>12408.699999999999</v>
      </c>
      <c r="F9" s="20">
        <f t="shared" ref="F9:AE9" si="23">F10+F12+F11</f>
        <v>11923.26987</v>
      </c>
      <c r="G9" s="20">
        <f t="shared" si="23"/>
        <v>13398.5</v>
      </c>
      <c r="H9" s="20">
        <f t="shared" si="23"/>
        <v>13312.2</v>
      </c>
      <c r="I9" s="20">
        <f t="shared" si="23"/>
        <v>12556.57315</v>
      </c>
      <c r="J9" s="20">
        <f t="shared" si="23"/>
        <v>13125</v>
      </c>
      <c r="K9" s="20">
        <f t="shared" si="23"/>
        <v>12653.5</v>
      </c>
      <c r="L9" s="20">
        <f>L10+L12+L11</f>
        <v>12123.741840000001</v>
      </c>
      <c r="M9" s="20">
        <f>M10+M12+M11</f>
        <v>12123.741840000001</v>
      </c>
      <c r="N9" s="20">
        <f t="shared" ref="N9:O9" si="24">N10+N12+N11</f>
        <v>12839.7</v>
      </c>
      <c r="O9" s="20">
        <f t="shared" si="24"/>
        <v>12839.7</v>
      </c>
      <c r="P9" s="20">
        <f>P10+P12+P11</f>
        <v>12038.29413</v>
      </c>
      <c r="Q9" s="20">
        <f>Q10+Q12+Q11</f>
        <v>12038.29413</v>
      </c>
      <c r="R9" s="20">
        <f t="shared" ref="R9:S9" si="25">R10+R12+R11</f>
        <v>12800</v>
      </c>
      <c r="S9" s="20">
        <f t="shared" si="25"/>
        <v>13315.900000000001</v>
      </c>
      <c r="T9" s="21">
        <f>T10+T12+T11</f>
        <v>13374.017660000001</v>
      </c>
      <c r="U9" s="21">
        <f>U10+U12+U11</f>
        <v>13374.01766</v>
      </c>
      <c r="V9" s="21">
        <f t="shared" ref="V9:W9" si="26">V10+V12+V11</f>
        <v>13150.00201</v>
      </c>
      <c r="W9" s="21">
        <f t="shared" si="26"/>
        <v>13059.1</v>
      </c>
      <c r="X9" s="21">
        <f>X10+X12+X11</f>
        <v>13253.167410000002</v>
      </c>
      <c r="Y9" s="21">
        <f>Y10+Y12+Y11</f>
        <v>13253.167410000002</v>
      </c>
      <c r="Z9" s="21">
        <f t="shared" ref="Z9:AA9" si="27">Z10+Z12+Z11</f>
        <v>13000.00201</v>
      </c>
      <c r="AA9" s="21">
        <f t="shared" si="27"/>
        <v>13360.1</v>
      </c>
      <c r="AB9" s="21">
        <f>AB10+AB12+AB11</f>
        <v>13867.235409999998</v>
      </c>
      <c r="AC9" s="21">
        <f>AC10+AC12+AC11</f>
        <v>13867.235409999998</v>
      </c>
      <c r="AD9" s="21">
        <f t="shared" si="23"/>
        <v>13450.00201</v>
      </c>
      <c r="AE9" s="21">
        <f t="shared" si="23"/>
        <v>13650</v>
      </c>
      <c r="AF9" s="21">
        <f>AF10+AF12+AF11</f>
        <v>13920.333840000001</v>
      </c>
      <c r="AG9" s="21">
        <f>AG10+AG12+AG11</f>
        <v>13920.333840000001</v>
      </c>
      <c r="AH9" s="21">
        <f t="shared" ref="AH9:AK9" si="28">AH10+AH12+AH11</f>
        <v>13460.00201</v>
      </c>
      <c r="AI9" s="21">
        <f t="shared" si="28"/>
        <v>13480.00201</v>
      </c>
      <c r="AJ9" s="21">
        <f t="shared" si="28"/>
        <v>13500.00201</v>
      </c>
      <c r="AK9" s="21">
        <f t="shared" si="28"/>
        <v>14045</v>
      </c>
      <c r="AL9" s="21">
        <f>AL10+AL12+AL11</f>
        <v>14728.04859</v>
      </c>
      <c r="AM9" s="21">
        <f>AM10+AM12+AM11</f>
        <v>14728.04859</v>
      </c>
      <c r="AN9" s="21">
        <f t="shared" ref="AN9:AP9" si="29">AN10+AN12+AN11</f>
        <v>14100.00201</v>
      </c>
      <c r="AO9" s="21">
        <f t="shared" si="29"/>
        <v>14100.00201</v>
      </c>
      <c r="AP9" s="21">
        <f t="shared" si="29"/>
        <v>14100.00201</v>
      </c>
      <c r="AQ9" s="21">
        <v>14100</v>
      </c>
      <c r="AR9" s="21">
        <v>14113.2</v>
      </c>
      <c r="AS9" s="22">
        <v>14113.2</v>
      </c>
      <c r="AT9" s="22">
        <v>8067.2</v>
      </c>
      <c r="AU9" s="21">
        <v>14464.2</v>
      </c>
      <c r="AV9" s="21">
        <f>AV10+AV12+AV11+AV14</f>
        <v>14521.800000000001</v>
      </c>
      <c r="AW9" s="21">
        <v>15100</v>
      </c>
      <c r="AX9" s="21">
        <f t="shared" ref="AX9:BD9" si="30">AX10+AX12+AX11</f>
        <v>14820.00201</v>
      </c>
      <c r="AY9" s="23">
        <f t="shared" si="16"/>
        <v>98.145708675496692</v>
      </c>
      <c r="AZ9" s="23">
        <f t="shared" si="17"/>
        <v>105.10638225079232</v>
      </c>
      <c r="BA9" s="21">
        <f t="shared" si="30"/>
        <v>14850.00201</v>
      </c>
      <c r="BB9" s="23">
        <f t="shared" si="18"/>
        <v>100.20242912234261</v>
      </c>
      <c r="BC9" s="23">
        <f t="shared" si="19"/>
        <v>105.31914817790866</v>
      </c>
      <c r="BD9" s="21">
        <f t="shared" si="30"/>
        <v>14900.00201</v>
      </c>
      <c r="BE9" s="23">
        <f t="shared" si="20"/>
        <v>100.33670029112676</v>
      </c>
    </row>
    <row r="10" spans="1:57" ht="28.5" hidden="1" customHeight="1" x14ac:dyDescent="0.25">
      <c r="A10" s="14" t="s">
        <v>68</v>
      </c>
      <c r="B10" s="25" t="s">
        <v>69</v>
      </c>
      <c r="C10" s="26">
        <v>11466.40632</v>
      </c>
      <c r="D10" s="26">
        <v>10700</v>
      </c>
      <c r="E10" s="26">
        <v>12393.98</v>
      </c>
      <c r="F10" s="26">
        <f>11899.99106+8.61373</f>
        <v>11908.604789999999</v>
      </c>
      <c r="G10" s="26">
        <v>13384.5</v>
      </c>
      <c r="H10" s="26">
        <v>13292.2</v>
      </c>
      <c r="I10" s="26">
        <f>-11.67359+12551.0284+0.1578+0.02</f>
        <v>12539.53261</v>
      </c>
      <c r="J10" s="26">
        <v>13125</v>
      </c>
      <c r="K10" s="26">
        <v>12632</v>
      </c>
      <c r="L10" s="26">
        <f>0.12/1000+12100.91792+0.64989+0.3</f>
        <v>12101.86793</v>
      </c>
      <c r="M10" s="26">
        <f>0.12/1000+12100.91792+0.64989+0.3</f>
        <v>12101.86793</v>
      </c>
      <c r="N10" s="26">
        <v>12839.7</v>
      </c>
      <c r="O10" s="26">
        <v>12839.7</v>
      </c>
      <c r="P10" s="26">
        <f>12036.89513+11.4/1000+3/1000</f>
        <v>12036.909530000001</v>
      </c>
      <c r="Q10" s="26">
        <f>12036.89513+11.4/1000+3/1000</f>
        <v>12036.909530000001</v>
      </c>
      <c r="R10" s="26">
        <v>12800</v>
      </c>
      <c r="S10" s="26">
        <v>13313.7</v>
      </c>
      <c r="T10" s="23">
        <f>13375.09381+3.24537+0.2+0.025</f>
        <v>13378.564180000001</v>
      </c>
      <c r="U10" s="23">
        <v>13371.83246</v>
      </c>
      <c r="V10" s="23">
        <v>13150</v>
      </c>
      <c r="W10" s="23">
        <v>13050</v>
      </c>
      <c r="X10" s="23">
        <v>13242.48407</v>
      </c>
      <c r="Y10" s="23">
        <v>13242.48407</v>
      </c>
      <c r="Z10" s="23">
        <v>13000</v>
      </c>
      <c r="AA10" s="23">
        <v>13360.1</v>
      </c>
      <c r="AB10" s="23">
        <f>13855.49225+1.27635+1.29344</f>
        <v>13858.062039999999</v>
      </c>
      <c r="AC10" s="23">
        <f>13855.49225+1.27635+1.29344</f>
        <v>13858.062039999999</v>
      </c>
      <c r="AD10" s="23">
        <v>13450</v>
      </c>
      <c r="AE10" s="23">
        <v>13450</v>
      </c>
      <c r="AF10" s="23">
        <v>13718.92712</v>
      </c>
      <c r="AG10" s="23">
        <v>13718.92712</v>
      </c>
      <c r="AH10" s="23">
        <v>13460</v>
      </c>
      <c r="AI10" s="23">
        <v>13480</v>
      </c>
      <c r="AJ10" s="23">
        <v>13500</v>
      </c>
      <c r="AK10" s="23">
        <v>14045</v>
      </c>
      <c r="AL10" s="23">
        <v>14735.07633</v>
      </c>
      <c r="AM10" s="23">
        <v>14735.07633</v>
      </c>
      <c r="AN10" s="23">
        <v>14100</v>
      </c>
      <c r="AO10" s="23">
        <v>14100</v>
      </c>
      <c r="AP10" s="23">
        <v>14100</v>
      </c>
      <c r="AQ10" s="23"/>
      <c r="AR10" s="23"/>
      <c r="AS10" s="27"/>
      <c r="AT10" s="27"/>
      <c r="AU10" s="23"/>
      <c r="AV10" s="23">
        <v>14441.6</v>
      </c>
      <c r="AW10" s="23"/>
      <c r="AX10" s="23">
        <v>14820</v>
      </c>
      <c r="AY10" s="23" t="e">
        <f t="shared" si="16"/>
        <v>#DIV/0!</v>
      </c>
      <c r="AZ10" s="23">
        <f t="shared" si="17"/>
        <v>105.10638297872342</v>
      </c>
      <c r="BA10" s="23">
        <v>14850</v>
      </c>
      <c r="BB10" s="23">
        <f t="shared" si="18"/>
        <v>100.20242914979758</v>
      </c>
      <c r="BC10" s="23">
        <f t="shared" si="19"/>
        <v>105.31914893617021</v>
      </c>
      <c r="BD10" s="23">
        <v>14900</v>
      </c>
      <c r="BE10" s="23">
        <f t="shared" si="20"/>
        <v>100.33670033670035</v>
      </c>
    </row>
    <row r="11" spans="1:57" ht="28.5" hidden="1" customHeight="1" x14ac:dyDescent="0.25">
      <c r="A11" s="14" t="s">
        <v>70</v>
      </c>
      <c r="B11" s="28" t="s">
        <v>71</v>
      </c>
      <c r="C11" s="26">
        <v>5.1579300000000003</v>
      </c>
      <c r="D11" s="26"/>
      <c r="E11" s="26">
        <v>2.42</v>
      </c>
      <c r="F11" s="26">
        <f>2.2518+0.06818+0.1</f>
        <v>2.4199799999999998</v>
      </c>
      <c r="G11" s="26">
        <v>2</v>
      </c>
      <c r="H11" s="26">
        <v>8</v>
      </c>
      <c r="I11" s="26">
        <f>5.284+0.05502+0.1</f>
        <v>5.4390199999999993</v>
      </c>
      <c r="J11" s="26">
        <v>0</v>
      </c>
      <c r="K11" s="26">
        <v>17</v>
      </c>
      <c r="L11" s="26">
        <f>12.9505+2.55428+1.88108</f>
        <v>17.385860000000001</v>
      </c>
      <c r="M11" s="26">
        <f>12.9505+2.55428+1.88108</f>
        <v>17.385860000000001</v>
      </c>
      <c r="N11" s="26">
        <v>0</v>
      </c>
      <c r="O11" s="26">
        <v>0</v>
      </c>
      <c r="P11" s="26">
        <f>-0.4144-1.77/1000</f>
        <v>-0.41616999999999998</v>
      </c>
      <c r="Q11" s="26">
        <f>-0.4144-1.77/1000</f>
        <v>-0.41616999999999998</v>
      </c>
      <c r="R11" s="26">
        <v>0</v>
      </c>
      <c r="S11" s="26">
        <v>0</v>
      </c>
      <c r="T11" s="23">
        <f>-7.0487+16.98/1000+0.3</f>
        <v>-6.7317200000000001</v>
      </c>
      <c r="U11" s="23">
        <v>0</v>
      </c>
      <c r="V11" s="23">
        <v>0</v>
      </c>
      <c r="W11" s="23">
        <v>0</v>
      </c>
      <c r="X11" s="23">
        <v>1.34372</v>
      </c>
      <c r="Y11" s="23">
        <v>1.34372</v>
      </c>
      <c r="Z11" s="23">
        <v>0</v>
      </c>
      <c r="AA11" s="23">
        <v>0</v>
      </c>
      <c r="AB11" s="23">
        <f>6.30413+0.05456+0.62501-0.00203</f>
        <v>6.9816699999999994</v>
      </c>
      <c r="AC11" s="23">
        <f>6.30413+0.05456+0.62501-0.00203</f>
        <v>6.9816699999999994</v>
      </c>
      <c r="AD11" s="23">
        <v>0</v>
      </c>
      <c r="AE11" s="23">
        <v>195</v>
      </c>
      <c r="AF11" s="23">
        <v>195.68056000000001</v>
      </c>
      <c r="AG11" s="23">
        <v>195.68056000000001</v>
      </c>
      <c r="AH11" s="23">
        <v>0</v>
      </c>
      <c r="AI11" s="23">
        <v>0</v>
      </c>
      <c r="AJ11" s="23">
        <v>0</v>
      </c>
      <c r="AK11" s="23">
        <v>0</v>
      </c>
      <c r="AL11" s="23">
        <f>0.0195+1.68526-10.61183</f>
        <v>-8.9070699999999992</v>
      </c>
      <c r="AM11" s="23">
        <f>0.0195+1.68526-10.61183</f>
        <v>-8.9070699999999992</v>
      </c>
      <c r="AN11" s="23">
        <v>0</v>
      </c>
      <c r="AO11" s="23">
        <v>0</v>
      </c>
      <c r="AP11" s="23">
        <v>0</v>
      </c>
      <c r="AQ11" s="23"/>
      <c r="AR11" s="23"/>
      <c r="AS11" s="27"/>
      <c r="AT11" s="27"/>
      <c r="AU11" s="23"/>
      <c r="AV11" s="23">
        <v>13.2</v>
      </c>
      <c r="AW11" s="23"/>
      <c r="AX11" s="23">
        <v>0</v>
      </c>
      <c r="AY11" s="23" t="e">
        <f t="shared" si="16"/>
        <v>#DIV/0!</v>
      </c>
      <c r="AZ11" s="23" t="e">
        <f t="shared" si="17"/>
        <v>#DIV/0!</v>
      </c>
      <c r="BA11" s="23">
        <v>0</v>
      </c>
      <c r="BB11" s="23" t="e">
        <f t="shared" si="18"/>
        <v>#DIV/0!</v>
      </c>
      <c r="BC11" s="23" t="e">
        <f t="shared" si="19"/>
        <v>#DIV/0!</v>
      </c>
      <c r="BD11" s="23">
        <v>0</v>
      </c>
      <c r="BE11" s="23" t="e">
        <f t="shared" si="20"/>
        <v>#DIV/0!</v>
      </c>
    </row>
    <row r="12" spans="1:57" ht="28.5" hidden="1" customHeight="1" x14ac:dyDescent="0.25">
      <c r="A12" s="14" t="s">
        <v>72</v>
      </c>
      <c r="B12" s="25" t="s">
        <v>73</v>
      </c>
      <c r="C12" s="26">
        <v>3.0457999999999998</v>
      </c>
      <c r="D12" s="26">
        <v>3</v>
      </c>
      <c r="E12" s="26">
        <v>12.3</v>
      </c>
      <c r="F12" s="26">
        <v>12.245100000000001</v>
      </c>
      <c r="G12" s="26">
        <v>12</v>
      </c>
      <c r="H12" s="26">
        <v>12</v>
      </c>
      <c r="I12" s="26">
        <f>11.6013+0.00022</f>
        <v>11.601520000000001</v>
      </c>
      <c r="J12" s="26">
        <v>0</v>
      </c>
      <c r="K12" s="26">
        <v>4.5</v>
      </c>
      <c r="L12" s="26">
        <f>-0.12/1000+3.7493+38.87/1000+0.7</f>
        <v>4.4880500000000003</v>
      </c>
      <c r="M12" s="26">
        <f>-0.12/1000+3.7493+38.87/1000+0.7</f>
        <v>4.4880500000000003</v>
      </c>
      <c r="N12" s="26">
        <v>0</v>
      </c>
      <c r="O12" s="26">
        <v>0</v>
      </c>
      <c r="P12" s="26">
        <f>0.1/1000+0.9427+32.97/1000+0.825</f>
        <v>1.80077</v>
      </c>
      <c r="Q12" s="26">
        <f>0.1/1000+0.9427+32.97/1000+0.825</f>
        <v>1.80077</v>
      </c>
      <c r="R12" s="26">
        <v>0</v>
      </c>
      <c r="S12" s="26">
        <v>2.2000000000000002</v>
      </c>
      <c r="T12" s="23">
        <f>1.8719+13.3/1000+0.3</f>
        <v>2.1852</v>
      </c>
      <c r="U12" s="23">
        <v>2.1852</v>
      </c>
      <c r="V12" s="23">
        <v>2.0100000000000001E-3</v>
      </c>
      <c r="W12" s="23">
        <v>9.1</v>
      </c>
      <c r="X12" s="23">
        <v>9.33962</v>
      </c>
      <c r="Y12" s="23">
        <v>9.33962</v>
      </c>
      <c r="Z12" s="23">
        <v>2.0100000000000001E-3</v>
      </c>
      <c r="AA12" s="23">
        <v>0</v>
      </c>
      <c r="AB12" s="23">
        <f>1.6486+0.0181+0.525</f>
        <v>2.1917</v>
      </c>
      <c r="AC12" s="23">
        <f>1.6486+0.0181+0.525</f>
        <v>2.1917</v>
      </c>
      <c r="AD12" s="23">
        <v>2.0100000000000001E-3</v>
      </c>
      <c r="AE12" s="23">
        <v>5</v>
      </c>
      <c r="AF12" s="23">
        <v>5.7261600000000001</v>
      </c>
      <c r="AG12" s="23">
        <v>5.7261600000000001</v>
      </c>
      <c r="AH12" s="23">
        <v>2.0100000000000001E-3</v>
      </c>
      <c r="AI12" s="23">
        <v>2.0100000000000001E-3</v>
      </c>
      <c r="AJ12" s="23">
        <v>2.0100000000000001E-3</v>
      </c>
      <c r="AK12" s="23">
        <v>0</v>
      </c>
      <c r="AL12" s="23">
        <f>1.87933</f>
        <v>1.8793299999999999</v>
      </c>
      <c r="AM12" s="23">
        <f>1.87933</f>
        <v>1.8793299999999999</v>
      </c>
      <c r="AN12" s="23">
        <v>2.0100000000000001E-3</v>
      </c>
      <c r="AO12" s="23">
        <v>2.0100000000000001E-3</v>
      </c>
      <c r="AP12" s="23">
        <v>2.0100000000000001E-3</v>
      </c>
      <c r="AQ12" s="23"/>
      <c r="AR12" s="23"/>
      <c r="AS12" s="27"/>
      <c r="AT12" s="27"/>
      <c r="AU12" s="23"/>
      <c r="AV12" s="23">
        <v>41</v>
      </c>
      <c r="AW12" s="23"/>
      <c r="AX12" s="23">
        <v>2.0100000000000001E-3</v>
      </c>
      <c r="AY12" s="23" t="e">
        <f t="shared" si="16"/>
        <v>#DIV/0!</v>
      </c>
      <c r="AZ12" s="23">
        <f t="shared" si="17"/>
        <v>100</v>
      </c>
      <c r="BA12" s="23">
        <v>2.0100000000000001E-3</v>
      </c>
      <c r="BB12" s="23">
        <f t="shared" si="18"/>
        <v>100</v>
      </c>
      <c r="BC12" s="23">
        <f t="shared" si="19"/>
        <v>100</v>
      </c>
      <c r="BD12" s="23">
        <v>2.0100000000000001E-3</v>
      </c>
      <c r="BE12" s="23">
        <f t="shared" si="20"/>
        <v>100</v>
      </c>
    </row>
    <row r="13" spans="1:57" ht="28.5" hidden="1" customHeight="1" x14ac:dyDescent="0.25">
      <c r="A13" s="14" t="s">
        <v>74</v>
      </c>
      <c r="B13" s="28" t="s">
        <v>75</v>
      </c>
      <c r="C13" s="26"/>
      <c r="D13" s="26">
        <v>0</v>
      </c>
      <c r="E13" s="26">
        <v>0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7"/>
      <c r="AT13" s="27"/>
      <c r="AU13" s="23"/>
      <c r="AV13" s="23"/>
      <c r="AW13" s="23"/>
      <c r="AX13" s="23"/>
      <c r="AY13" s="23" t="e">
        <f t="shared" si="16"/>
        <v>#DIV/0!</v>
      </c>
      <c r="AZ13" s="23" t="e">
        <f t="shared" si="17"/>
        <v>#DIV/0!</v>
      </c>
      <c r="BA13" s="23"/>
      <c r="BB13" s="23" t="e">
        <f t="shared" si="18"/>
        <v>#DIV/0!</v>
      </c>
      <c r="BC13" s="23" t="e">
        <f t="shared" si="19"/>
        <v>#DIV/0!</v>
      </c>
      <c r="BD13" s="23"/>
      <c r="BE13" s="23" t="e">
        <f t="shared" si="20"/>
        <v>#DIV/0!</v>
      </c>
    </row>
    <row r="14" spans="1:57" ht="28.5" hidden="1" customHeight="1" x14ac:dyDescent="0.25">
      <c r="A14" s="14" t="s">
        <v>76</v>
      </c>
      <c r="B14" s="28" t="s">
        <v>77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7"/>
      <c r="AT14" s="27"/>
      <c r="AU14" s="23"/>
      <c r="AV14" s="23">
        <v>26</v>
      </c>
      <c r="AW14" s="23"/>
      <c r="AX14" s="23"/>
      <c r="AY14" s="23"/>
      <c r="AZ14" s="23"/>
      <c r="BA14" s="23"/>
      <c r="BB14" s="23"/>
      <c r="BC14" s="23"/>
      <c r="BD14" s="23"/>
      <c r="BE14" s="23"/>
    </row>
    <row r="15" spans="1:57" ht="27.75" customHeight="1" x14ac:dyDescent="0.25">
      <c r="A15" s="29" t="s">
        <v>78</v>
      </c>
      <c r="B15" s="30" t="s">
        <v>79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3"/>
      <c r="U15" s="23"/>
      <c r="V15" s="21">
        <f>V16+V17+V18</f>
        <v>4215</v>
      </c>
      <c r="W15" s="21">
        <f t="shared" ref="W15" si="31">W16+W17+W18</f>
        <v>3480.9</v>
      </c>
      <c r="X15" s="21">
        <f>X16+X17+X18+X19</f>
        <v>3396.5520000000001</v>
      </c>
      <c r="Y15" s="21">
        <f>Y16+Y17+Y18+Y19</f>
        <v>3396.5520000000001</v>
      </c>
      <c r="Z15" s="21">
        <f>Z16+Z17+Z18</f>
        <v>3943.7</v>
      </c>
      <c r="AA15" s="21">
        <f t="shared" ref="AA15" si="32">AA16+AA17+AA18</f>
        <v>3943.7</v>
      </c>
      <c r="AB15" s="21">
        <f>AB16+AB17+AB18+AB19</f>
        <v>4622.7254899999998</v>
      </c>
      <c r="AC15" s="21">
        <f>AC16+AC17+AC18+AC19</f>
        <v>4622.7254899999998</v>
      </c>
      <c r="AD15" s="21">
        <f>AD16+AD17+AD18</f>
        <v>4776.3</v>
      </c>
      <c r="AE15" s="21">
        <f t="shared" ref="AE15" si="33">AE16+AE17+AE18</f>
        <v>5176.3</v>
      </c>
      <c r="AF15" s="21">
        <f>AF16+AF17+AF18+AF19</f>
        <v>5269.6480899999997</v>
      </c>
      <c r="AG15" s="21">
        <f>AG16+AG17+AG18+AG19</f>
        <v>5269.6480899999997</v>
      </c>
      <c r="AH15" s="21">
        <f>AH16+AH17+AH18</f>
        <v>4923.1000000000004</v>
      </c>
      <c r="AI15" s="21">
        <f t="shared" ref="AI15:AK15" si="34">AI16+AI17+AI18</f>
        <v>5479.5</v>
      </c>
      <c r="AJ15" s="21">
        <f t="shared" si="34"/>
        <v>5479.5</v>
      </c>
      <c r="AK15" s="21">
        <f t="shared" si="34"/>
        <v>4853.1000000000004</v>
      </c>
      <c r="AL15" s="21">
        <f>AL16+AL17+AL18+AL19</f>
        <v>4839.3697499999998</v>
      </c>
      <c r="AM15" s="21">
        <f>AM16+AM17+AM18+AM19</f>
        <v>4839.3697499999998</v>
      </c>
      <c r="AN15" s="21">
        <f>AN16+AN17+AN18</f>
        <v>6790.4000000000005</v>
      </c>
      <c r="AO15" s="21">
        <f t="shared" ref="AO15:AP15" si="35">AO16+AO17+AO18</f>
        <v>6790.4000000000005</v>
      </c>
      <c r="AP15" s="21">
        <f t="shared" si="35"/>
        <v>6790.4000000000005</v>
      </c>
      <c r="AQ15" s="21">
        <v>6790.4</v>
      </c>
      <c r="AR15" s="21">
        <v>6790.4</v>
      </c>
      <c r="AS15" s="22">
        <v>6790.4</v>
      </c>
      <c r="AT15" s="22">
        <v>3567.5</v>
      </c>
      <c r="AU15" s="21">
        <v>6790.4</v>
      </c>
      <c r="AV15" s="21">
        <f>AV16+AV17+AV18+AV19</f>
        <v>6790.4000000000005</v>
      </c>
      <c r="AW15" s="21">
        <v>7592</v>
      </c>
      <c r="AX15" s="21">
        <f>AX16+AX17+AX18</f>
        <v>7486.8</v>
      </c>
      <c r="AY15" s="23">
        <f t="shared" si="16"/>
        <v>98.614330874604846</v>
      </c>
      <c r="AZ15" s="23">
        <f t="shared" si="17"/>
        <v>110.25565504241281</v>
      </c>
      <c r="BA15" s="21">
        <f t="shared" ref="BA15:BD15" si="36">BA16+BA17+BA18</f>
        <v>7896.2</v>
      </c>
      <c r="BB15" s="23">
        <f t="shared" si="18"/>
        <v>105.46829085857776</v>
      </c>
      <c r="BC15" s="23">
        <f t="shared" si="19"/>
        <v>116.2847549481621</v>
      </c>
      <c r="BD15" s="21">
        <f t="shared" si="36"/>
        <v>7896.2</v>
      </c>
      <c r="BE15" s="23">
        <f t="shared" si="20"/>
        <v>100</v>
      </c>
    </row>
    <row r="16" spans="1:57" ht="28.5" hidden="1" customHeight="1" x14ac:dyDescent="0.25">
      <c r="A16" s="31" t="s">
        <v>80</v>
      </c>
      <c r="B16" s="28" t="s">
        <v>81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3"/>
      <c r="U16" s="23"/>
      <c r="V16" s="23">
        <v>1686</v>
      </c>
      <c r="W16" s="23">
        <v>1361.6</v>
      </c>
      <c r="X16" s="23">
        <v>1395.64111</v>
      </c>
      <c r="Y16" s="23">
        <v>1395.64111</v>
      </c>
      <c r="Z16" s="23">
        <v>1561.7</v>
      </c>
      <c r="AA16" s="23">
        <v>1561.7</v>
      </c>
      <c r="AB16" s="23">
        <v>2059.7260799999999</v>
      </c>
      <c r="AC16" s="23">
        <v>2059.7260799999999</v>
      </c>
      <c r="AD16" s="23">
        <v>1910</v>
      </c>
      <c r="AE16" s="23">
        <v>2160</v>
      </c>
      <c r="AF16" s="23">
        <v>2398.6550400000001</v>
      </c>
      <c r="AG16" s="23">
        <v>2398.6550400000001</v>
      </c>
      <c r="AH16" s="23">
        <v>1968.3</v>
      </c>
      <c r="AI16" s="23">
        <v>2190.6999999999998</v>
      </c>
      <c r="AJ16" s="23">
        <v>2190.6999999999998</v>
      </c>
      <c r="AK16" s="23">
        <v>2048.3000000000002</v>
      </c>
      <c r="AL16" s="23">
        <v>2232.1000300000001</v>
      </c>
      <c r="AM16" s="23">
        <v>2232.1000300000001</v>
      </c>
      <c r="AN16" s="23">
        <v>2714.8</v>
      </c>
      <c r="AO16" s="23">
        <v>2714.8</v>
      </c>
      <c r="AP16" s="23">
        <v>2714.8</v>
      </c>
      <c r="AQ16" s="23"/>
      <c r="AR16" s="23"/>
      <c r="AS16" s="27"/>
      <c r="AT16" s="27"/>
      <c r="AU16" s="23"/>
      <c r="AV16" s="23">
        <v>2714.8</v>
      </c>
      <c r="AW16" s="23"/>
      <c r="AX16" s="23">
        <v>2964.8</v>
      </c>
      <c r="AY16" s="23" t="e">
        <f t="shared" si="16"/>
        <v>#DIV/0!</v>
      </c>
      <c r="AZ16" s="23">
        <f t="shared" si="17"/>
        <v>109.20878149403271</v>
      </c>
      <c r="BA16" s="23">
        <v>3064.8</v>
      </c>
      <c r="BB16" s="23">
        <f t="shared" si="18"/>
        <v>103.37290879654614</v>
      </c>
      <c r="BC16" s="23">
        <f t="shared" si="19"/>
        <v>112.89229409164578</v>
      </c>
      <c r="BD16" s="23">
        <v>3064.8</v>
      </c>
      <c r="BE16" s="23">
        <f t="shared" si="20"/>
        <v>100</v>
      </c>
    </row>
    <row r="17" spans="1:57" ht="28.5" hidden="1" customHeight="1" x14ac:dyDescent="0.25">
      <c r="A17" s="31" t="s">
        <v>82</v>
      </c>
      <c r="B17" s="28" t="s">
        <v>83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3"/>
      <c r="U17" s="23"/>
      <c r="V17" s="23">
        <v>42</v>
      </c>
      <c r="W17" s="23">
        <v>42</v>
      </c>
      <c r="X17" s="23">
        <v>14.16812</v>
      </c>
      <c r="Y17" s="23">
        <v>14.16812</v>
      </c>
      <c r="Z17" s="23">
        <v>15.8</v>
      </c>
      <c r="AA17" s="23">
        <v>15.8</v>
      </c>
      <c r="AB17" s="23">
        <v>19.836559999999999</v>
      </c>
      <c r="AC17" s="23">
        <v>19.836559999999999</v>
      </c>
      <c r="AD17" s="23">
        <v>16</v>
      </c>
      <c r="AE17" s="23">
        <v>16</v>
      </c>
      <c r="AF17" s="23">
        <v>17.630739999999999</v>
      </c>
      <c r="AG17" s="23">
        <v>17.630739999999999</v>
      </c>
      <c r="AH17" s="23">
        <v>17.2</v>
      </c>
      <c r="AI17" s="23">
        <v>19.2</v>
      </c>
      <c r="AJ17" s="23">
        <v>19.2</v>
      </c>
      <c r="AK17" s="23">
        <v>17.2</v>
      </c>
      <c r="AL17" s="23">
        <v>15.965590000000001</v>
      </c>
      <c r="AM17" s="23">
        <v>15.965590000000001</v>
      </c>
      <c r="AN17" s="23">
        <v>23.8</v>
      </c>
      <c r="AO17" s="23">
        <v>23.8</v>
      </c>
      <c r="AP17" s="23">
        <v>23.8</v>
      </c>
      <c r="AQ17" s="23"/>
      <c r="AR17" s="23"/>
      <c r="AS17" s="27"/>
      <c r="AT17" s="27"/>
      <c r="AU17" s="23"/>
      <c r="AV17" s="23">
        <v>23.8</v>
      </c>
      <c r="AW17" s="23"/>
      <c r="AX17" s="23">
        <v>25</v>
      </c>
      <c r="AY17" s="23" t="e">
        <f t="shared" si="16"/>
        <v>#DIV/0!</v>
      </c>
      <c r="AZ17" s="23">
        <f t="shared" si="17"/>
        <v>105.0420168067227</v>
      </c>
      <c r="BA17" s="23">
        <v>25.5</v>
      </c>
      <c r="BB17" s="23">
        <f t="shared" si="18"/>
        <v>102</v>
      </c>
      <c r="BC17" s="23">
        <f t="shared" si="19"/>
        <v>107.14285714285714</v>
      </c>
      <c r="BD17" s="23">
        <v>25.5</v>
      </c>
      <c r="BE17" s="23">
        <f t="shared" si="20"/>
        <v>100</v>
      </c>
    </row>
    <row r="18" spans="1:57" ht="28.5" hidden="1" customHeight="1" x14ac:dyDescent="0.25">
      <c r="A18" s="31" t="s">
        <v>84</v>
      </c>
      <c r="B18" s="28" t="s">
        <v>85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3"/>
      <c r="U18" s="23"/>
      <c r="V18" s="23">
        <v>2487</v>
      </c>
      <c r="W18" s="23">
        <v>2077.3000000000002</v>
      </c>
      <c r="X18" s="23">
        <v>2257.0454599999998</v>
      </c>
      <c r="Y18" s="23">
        <v>2257.0454599999998</v>
      </c>
      <c r="Z18" s="23">
        <v>2366.1999999999998</v>
      </c>
      <c r="AA18" s="23">
        <v>2366.1999999999998</v>
      </c>
      <c r="AB18" s="23">
        <v>3004.6584200000002</v>
      </c>
      <c r="AC18" s="23">
        <v>3004.6584200000002</v>
      </c>
      <c r="AD18" s="23">
        <v>2850.3</v>
      </c>
      <c r="AE18" s="23">
        <v>3000.3</v>
      </c>
      <c r="AF18" s="23">
        <v>3204.6112899999998</v>
      </c>
      <c r="AG18" s="23">
        <v>3204.6112899999998</v>
      </c>
      <c r="AH18" s="23">
        <v>2937.6</v>
      </c>
      <c r="AI18" s="23">
        <v>3269.6</v>
      </c>
      <c r="AJ18" s="23">
        <v>3269.6</v>
      </c>
      <c r="AK18" s="23">
        <v>2787.6</v>
      </c>
      <c r="AL18" s="23">
        <v>3002.8016699999998</v>
      </c>
      <c r="AM18" s="23">
        <v>3002.8016699999998</v>
      </c>
      <c r="AN18" s="23">
        <v>4051.8</v>
      </c>
      <c r="AO18" s="23">
        <v>4051.8</v>
      </c>
      <c r="AP18" s="23">
        <v>4051.8</v>
      </c>
      <c r="AQ18" s="23"/>
      <c r="AR18" s="23"/>
      <c r="AS18" s="27"/>
      <c r="AT18" s="27"/>
      <c r="AU18" s="23"/>
      <c r="AV18" s="23">
        <v>4051.8</v>
      </c>
      <c r="AW18" s="23"/>
      <c r="AX18" s="23">
        <v>4497</v>
      </c>
      <c r="AY18" s="23" t="e">
        <f t="shared" si="16"/>
        <v>#DIV/0!</v>
      </c>
      <c r="AZ18" s="23">
        <f t="shared" si="17"/>
        <v>110.98770916629645</v>
      </c>
      <c r="BA18" s="23">
        <v>4805.8999999999996</v>
      </c>
      <c r="BB18" s="23">
        <f t="shared" si="18"/>
        <v>106.86902379364021</v>
      </c>
      <c r="BC18" s="23">
        <f t="shared" si="19"/>
        <v>118.61148131694554</v>
      </c>
      <c r="BD18" s="23">
        <v>4805.8999999999996</v>
      </c>
      <c r="BE18" s="23">
        <f t="shared" si="20"/>
        <v>100</v>
      </c>
    </row>
    <row r="19" spans="1:57" ht="28.5" hidden="1" customHeight="1" x14ac:dyDescent="0.25">
      <c r="A19" s="31" t="s">
        <v>86</v>
      </c>
      <c r="B19" s="28" t="s">
        <v>87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3"/>
      <c r="U19" s="23"/>
      <c r="V19" s="23"/>
      <c r="W19" s="23"/>
      <c r="X19" s="23">
        <v>-270.30268999999998</v>
      </c>
      <c r="Y19" s="23">
        <v>-270.30268999999998</v>
      </c>
      <c r="Z19" s="23"/>
      <c r="AA19" s="23"/>
      <c r="AB19" s="23">
        <v>-461.49556999999999</v>
      </c>
      <c r="AC19" s="23">
        <v>-461.49556999999999</v>
      </c>
      <c r="AD19" s="23"/>
      <c r="AE19" s="23"/>
      <c r="AF19" s="23">
        <v>-351.24898000000002</v>
      </c>
      <c r="AG19" s="23">
        <v>-351.24898000000002</v>
      </c>
      <c r="AH19" s="23"/>
      <c r="AI19" s="23"/>
      <c r="AJ19" s="23"/>
      <c r="AK19" s="23"/>
      <c r="AL19" s="23">
        <v>-411.49754000000001</v>
      </c>
      <c r="AM19" s="23">
        <v>-411.49754000000001</v>
      </c>
      <c r="AN19" s="23"/>
      <c r="AO19" s="23"/>
      <c r="AP19" s="23"/>
      <c r="AQ19" s="23"/>
      <c r="AR19" s="23"/>
      <c r="AS19" s="27"/>
      <c r="AT19" s="27"/>
      <c r="AU19" s="23"/>
      <c r="AV19" s="23">
        <v>0</v>
      </c>
      <c r="AW19" s="23"/>
      <c r="AX19" s="23"/>
      <c r="AY19" s="23" t="e">
        <f t="shared" si="16"/>
        <v>#DIV/0!</v>
      </c>
      <c r="AZ19" s="23" t="e">
        <f t="shared" si="17"/>
        <v>#DIV/0!</v>
      </c>
      <c r="BA19" s="23"/>
      <c r="BB19" s="23" t="e">
        <f t="shared" si="18"/>
        <v>#DIV/0!</v>
      </c>
      <c r="BC19" s="23" t="e">
        <f t="shared" si="19"/>
        <v>#DIV/0!</v>
      </c>
      <c r="BD19" s="23"/>
      <c r="BE19" s="23" t="e">
        <f t="shared" si="20"/>
        <v>#DIV/0!</v>
      </c>
    </row>
    <row r="20" spans="1:57" s="33" customFormat="1" ht="27" customHeight="1" x14ac:dyDescent="0.25">
      <c r="A20" s="18" t="s">
        <v>88</v>
      </c>
      <c r="B20" s="32" t="s">
        <v>89</v>
      </c>
      <c r="C20" s="20">
        <v>0.66779999999999995</v>
      </c>
      <c r="D20" s="20">
        <v>0</v>
      </c>
      <c r="E20" s="20">
        <v>0.3</v>
      </c>
      <c r="F20" s="20">
        <v>0.3</v>
      </c>
      <c r="G20" s="20">
        <v>0</v>
      </c>
      <c r="H20" s="20">
        <v>0.5</v>
      </c>
      <c r="I20" s="20">
        <v>0.5</v>
      </c>
      <c r="J20" s="20">
        <v>0</v>
      </c>
      <c r="K20" s="20">
        <v>9.5</v>
      </c>
      <c r="L20" s="20">
        <f>9.469+0.245</f>
        <v>9.7139999999999986</v>
      </c>
      <c r="M20" s="20">
        <f>9.469+0.245</f>
        <v>9.7139999999999986</v>
      </c>
      <c r="N20" s="20">
        <v>0</v>
      </c>
      <c r="O20" s="20">
        <v>0</v>
      </c>
      <c r="P20" s="20">
        <v>0.1</v>
      </c>
      <c r="Q20" s="20">
        <v>0.1</v>
      </c>
      <c r="R20" s="20">
        <v>0</v>
      </c>
      <c r="S20" s="20">
        <v>13.2</v>
      </c>
      <c r="T20" s="21">
        <f>12.1515+1+7.5/1000</f>
        <v>13.159000000000001</v>
      </c>
      <c r="U20" s="21">
        <v>13.159000000000001</v>
      </c>
      <c r="V20" s="21">
        <v>5</v>
      </c>
      <c r="W20" s="21">
        <v>47.8</v>
      </c>
      <c r="X20" s="21">
        <v>47.876620000000003</v>
      </c>
      <c r="Y20" s="21">
        <v>47.876620000000003</v>
      </c>
      <c r="Z20" s="21">
        <v>16</v>
      </c>
      <c r="AA20" s="21">
        <v>27.8</v>
      </c>
      <c r="AB20" s="21">
        <f>20.537+0.30718+7.2731</f>
        <v>28.117279999999997</v>
      </c>
      <c r="AC20" s="21">
        <f>20.537+0.30718+7.2731</f>
        <v>28.117279999999997</v>
      </c>
      <c r="AD20" s="21">
        <v>10</v>
      </c>
      <c r="AE20" s="21">
        <v>10</v>
      </c>
      <c r="AF20" s="21">
        <v>11.41854</v>
      </c>
      <c r="AG20" s="21">
        <v>11.41854</v>
      </c>
      <c r="AH20" s="21">
        <v>15</v>
      </c>
      <c r="AI20" s="21">
        <v>16</v>
      </c>
      <c r="AJ20" s="21">
        <v>18</v>
      </c>
      <c r="AK20" s="21">
        <v>3</v>
      </c>
      <c r="AL20" s="21">
        <v>2.6288100000000001</v>
      </c>
      <c r="AM20" s="21">
        <v>2.6288100000000001</v>
      </c>
      <c r="AN20" s="21">
        <v>5</v>
      </c>
      <c r="AO20" s="21">
        <v>5</v>
      </c>
      <c r="AP20" s="21">
        <v>5</v>
      </c>
      <c r="AQ20" s="21">
        <v>5</v>
      </c>
      <c r="AR20" s="21">
        <v>84.4</v>
      </c>
      <c r="AS20" s="22">
        <v>84.4</v>
      </c>
      <c r="AT20" s="22">
        <v>91.1</v>
      </c>
      <c r="AU20" s="21">
        <v>84.4</v>
      </c>
      <c r="AV20" s="21">
        <v>78.400000000000006</v>
      </c>
      <c r="AW20" s="21">
        <v>78.400000000000006</v>
      </c>
      <c r="AX20" s="21">
        <v>5</v>
      </c>
      <c r="AY20" s="23">
        <f t="shared" si="16"/>
        <v>6.3775510204081636</v>
      </c>
      <c r="AZ20" s="23">
        <f t="shared" si="17"/>
        <v>100</v>
      </c>
      <c r="BA20" s="21">
        <v>5</v>
      </c>
      <c r="BB20" s="23">
        <f t="shared" si="18"/>
        <v>100</v>
      </c>
      <c r="BC20" s="23">
        <f t="shared" si="19"/>
        <v>100</v>
      </c>
      <c r="BD20" s="21">
        <v>5</v>
      </c>
      <c r="BE20" s="23">
        <f t="shared" si="20"/>
        <v>100</v>
      </c>
    </row>
    <row r="21" spans="1:57" ht="24" customHeight="1" x14ac:dyDescent="0.25">
      <c r="A21" s="18" t="s">
        <v>90</v>
      </c>
      <c r="B21" s="19" t="s">
        <v>91</v>
      </c>
      <c r="C21" s="20">
        <f t="shared" ref="C21:AE21" si="37">C28+C22</f>
        <v>242.87862000000001</v>
      </c>
      <c r="D21" s="20">
        <f t="shared" si="37"/>
        <v>694</v>
      </c>
      <c r="E21" s="20">
        <f t="shared" si="37"/>
        <v>694</v>
      </c>
      <c r="F21" s="20">
        <f t="shared" si="37"/>
        <v>400.93340999999998</v>
      </c>
      <c r="G21" s="20">
        <f t="shared" si="37"/>
        <v>632</v>
      </c>
      <c r="H21" s="20">
        <f t="shared" si="37"/>
        <v>764.3</v>
      </c>
      <c r="I21" s="20">
        <f t="shared" si="37"/>
        <v>769.46163999999987</v>
      </c>
      <c r="J21" s="20">
        <f t="shared" si="37"/>
        <v>387</v>
      </c>
      <c r="K21" s="20">
        <f t="shared" si="37"/>
        <v>531</v>
      </c>
      <c r="L21" s="20">
        <f>L28+L22</f>
        <v>515.18920000000003</v>
      </c>
      <c r="M21" s="20">
        <f>M28+M22</f>
        <v>506.52123</v>
      </c>
      <c r="N21" s="20">
        <f t="shared" ref="N21:O21" si="38">N28+N22</f>
        <v>792</v>
      </c>
      <c r="O21" s="20">
        <f t="shared" si="38"/>
        <v>792</v>
      </c>
      <c r="P21" s="20">
        <f>P28+P22</f>
        <v>754.62914000000001</v>
      </c>
      <c r="Q21" s="20">
        <f>Q28+Q22</f>
        <v>754.62914000000001</v>
      </c>
      <c r="R21" s="20">
        <f t="shared" ref="R21:S21" si="39">R28+R22</f>
        <v>545</v>
      </c>
      <c r="S21" s="20">
        <f t="shared" si="39"/>
        <v>1260.0999999999999</v>
      </c>
      <c r="T21" s="21">
        <f>T28+T22</f>
        <v>1260.34384</v>
      </c>
      <c r="U21" s="21">
        <f>U28+U22</f>
        <v>1260.34384</v>
      </c>
      <c r="V21" s="21">
        <f t="shared" ref="V21:W21" si="40">V28+V22</f>
        <v>1070</v>
      </c>
      <c r="W21" s="21">
        <f t="shared" si="40"/>
        <v>1992</v>
      </c>
      <c r="X21" s="21">
        <f>X28+X22</f>
        <v>2006.4058199999999</v>
      </c>
      <c r="Y21" s="21">
        <f>Y28+Y22</f>
        <v>1998.1884700000001</v>
      </c>
      <c r="Z21" s="21">
        <f t="shared" ref="Z21:AA21" si="41">Z28+Z22</f>
        <v>1137</v>
      </c>
      <c r="AA21" s="21">
        <f t="shared" si="41"/>
        <v>1982.3</v>
      </c>
      <c r="AB21" s="21">
        <f>AB28+AB22</f>
        <v>2107.1220399999997</v>
      </c>
      <c r="AC21" s="21">
        <f>AC28+AC22</f>
        <v>2217.1391400000002</v>
      </c>
      <c r="AD21" s="21">
        <f t="shared" si="37"/>
        <v>1510</v>
      </c>
      <c r="AE21" s="21">
        <f t="shared" si="37"/>
        <v>1965</v>
      </c>
      <c r="AF21" s="21">
        <f>AF28+AF22</f>
        <v>2058.3388800000002</v>
      </c>
      <c r="AG21" s="21">
        <f>AG28+AG22</f>
        <v>2252.4068400000001</v>
      </c>
      <c r="AH21" s="21">
        <f>AH28+AH22+AH25</f>
        <v>1987</v>
      </c>
      <c r="AI21" s="21">
        <f t="shared" ref="AI21:AJ21" si="42">AI28+AI22+AI25</f>
        <v>1996.2</v>
      </c>
      <c r="AJ21" s="21">
        <f t="shared" si="42"/>
        <v>2010.2</v>
      </c>
      <c r="AK21" s="21">
        <f>AK28+AK22+AK25</f>
        <v>1142.4000000000001</v>
      </c>
      <c r="AL21" s="21">
        <f>AL28+AL22+AL25</f>
        <v>1176.8465700000002</v>
      </c>
      <c r="AM21" s="21">
        <f>AM28+AM22+AM25</f>
        <v>1538.4100100000003</v>
      </c>
      <c r="AN21" s="21">
        <f>AN28+AN22+AN25</f>
        <v>1658.2</v>
      </c>
      <c r="AO21" s="21">
        <f t="shared" ref="AO21:AP21" si="43">AO28+AO22+AO25</f>
        <v>1658.2</v>
      </c>
      <c r="AP21" s="21">
        <f t="shared" si="43"/>
        <v>1658.2</v>
      </c>
      <c r="AQ21" s="21">
        <v>1658.2</v>
      </c>
      <c r="AR21" s="21">
        <v>1658.2</v>
      </c>
      <c r="AS21" s="22">
        <v>1658.2</v>
      </c>
      <c r="AT21" s="22">
        <v>572.70000000000005</v>
      </c>
      <c r="AU21" s="21">
        <v>1658.2</v>
      </c>
      <c r="AV21" s="21">
        <f>AV28+AV22+AV25</f>
        <v>1658.2</v>
      </c>
      <c r="AW21" s="21">
        <f>AW28+AW22+AW25</f>
        <v>1658.2</v>
      </c>
      <c r="AX21" s="21">
        <f>AX28+AX22+AX25</f>
        <v>1695</v>
      </c>
      <c r="AY21" s="23">
        <f t="shared" si="16"/>
        <v>102.21927391147028</v>
      </c>
      <c r="AZ21" s="23">
        <f t="shared" si="17"/>
        <v>102.21927391147028</v>
      </c>
      <c r="BA21" s="21">
        <f t="shared" ref="BA21:BD21" si="44">BA28+BA22+BA25</f>
        <v>1710</v>
      </c>
      <c r="BB21" s="23">
        <f t="shared" si="18"/>
        <v>100.88495575221239</v>
      </c>
      <c r="BC21" s="23">
        <f t="shared" si="19"/>
        <v>103.12386925581956</v>
      </c>
      <c r="BD21" s="21">
        <f t="shared" si="44"/>
        <v>1720</v>
      </c>
      <c r="BE21" s="23">
        <f t="shared" si="20"/>
        <v>100.58479532163742</v>
      </c>
    </row>
    <row r="22" spans="1:57" ht="25.5" customHeight="1" x14ac:dyDescent="0.25">
      <c r="A22" s="18" t="s">
        <v>92</v>
      </c>
      <c r="B22" s="19" t="s">
        <v>93</v>
      </c>
      <c r="C22" s="20">
        <f t="shared" ref="C22:AE22" si="45">C23</f>
        <v>112.69597</v>
      </c>
      <c r="D22" s="20">
        <f t="shared" si="45"/>
        <v>365</v>
      </c>
      <c r="E22" s="20">
        <f t="shared" si="45"/>
        <v>365</v>
      </c>
      <c r="F22" s="20">
        <f t="shared" si="45"/>
        <v>242.02986000000001</v>
      </c>
      <c r="G22" s="20">
        <f t="shared" si="45"/>
        <v>300</v>
      </c>
      <c r="H22" s="20">
        <f t="shared" si="45"/>
        <v>605</v>
      </c>
      <c r="I22" s="20">
        <f t="shared" si="45"/>
        <v>610.1957799999999</v>
      </c>
      <c r="J22" s="20">
        <f t="shared" si="45"/>
        <v>250</v>
      </c>
      <c r="K22" s="20">
        <f t="shared" si="45"/>
        <v>400</v>
      </c>
      <c r="L22" s="20">
        <f>L23</f>
        <v>400.00060999999999</v>
      </c>
      <c r="M22" s="20">
        <f>M23</f>
        <v>400.00060999999999</v>
      </c>
      <c r="N22" s="20">
        <f t="shared" si="45"/>
        <v>620</v>
      </c>
      <c r="O22" s="20">
        <f t="shared" si="45"/>
        <v>620</v>
      </c>
      <c r="P22" s="20">
        <f>P23</f>
        <v>391.67778999999996</v>
      </c>
      <c r="Q22" s="20">
        <f>Q23</f>
        <v>391.67778999999996</v>
      </c>
      <c r="R22" s="20">
        <f t="shared" si="45"/>
        <v>400</v>
      </c>
      <c r="S22" s="20">
        <f t="shared" si="45"/>
        <v>256.7</v>
      </c>
      <c r="T22" s="21">
        <f>T23</f>
        <v>256.75448999999998</v>
      </c>
      <c r="U22" s="21">
        <f>U23</f>
        <v>256.75448999999998</v>
      </c>
      <c r="V22" s="21">
        <f t="shared" si="45"/>
        <v>410</v>
      </c>
      <c r="W22" s="21">
        <f t="shared" si="45"/>
        <v>510.6</v>
      </c>
      <c r="X22" s="21">
        <f>X23</f>
        <v>517.86298999999997</v>
      </c>
      <c r="Y22" s="21">
        <f>Y23</f>
        <v>652.49690999999996</v>
      </c>
      <c r="Z22" s="21">
        <f t="shared" si="45"/>
        <v>392</v>
      </c>
      <c r="AA22" s="21">
        <f t="shared" si="45"/>
        <v>1144</v>
      </c>
      <c r="AB22" s="21">
        <f>AB23</f>
        <v>1155.4379999999999</v>
      </c>
      <c r="AC22" s="21">
        <f>AC23</f>
        <v>1276.95272</v>
      </c>
      <c r="AD22" s="21">
        <f t="shared" si="45"/>
        <v>460</v>
      </c>
      <c r="AE22" s="21">
        <f t="shared" si="45"/>
        <v>1130</v>
      </c>
      <c r="AF22" s="21">
        <f>AF23</f>
        <v>1161.23918</v>
      </c>
      <c r="AG22" s="21">
        <f>AG23</f>
        <v>1345.4595200000001</v>
      </c>
      <c r="AH22" s="21">
        <f t="shared" ref="AH22:AK22" si="46">AH23</f>
        <v>890</v>
      </c>
      <c r="AI22" s="21">
        <f t="shared" si="46"/>
        <v>896</v>
      </c>
      <c r="AJ22" s="21">
        <f t="shared" si="46"/>
        <v>902</v>
      </c>
      <c r="AK22" s="21">
        <f t="shared" si="46"/>
        <v>485</v>
      </c>
      <c r="AL22" s="21">
        <f>AL23</f>
        <v>500.55209000000002</v>
      </c>
      <c r="AM22" s="21">
        <f>AM23</f>
        <v>677.34630000000004</v>
      </c>
      <c r="AN22" s="21">
        <f t="shared" ref="AN22:AP22" si="47">AN23</f>
        <v>670</v>
      </c>
      <c r="AO22" s="21">
        <f t="shared" si="47"/>
        <v>670</v>
      </c>
      <c r="AP22" s="21">
        <f t="shared" si="47"/>
        <v>670</v>
      </c>
      <c r="AQ22" s="21">
        <v>670</v>
      </c>
      <c r="AR22" s="21">
        <v>670</v>
      </c>
      <c r="AS22" s="22">
        <v>670</v>
      </c>
      <c r="AT22" s="22">
        <v>100</v>
      </c>
      <c r="AU22" s="21">
        <v>670</v>
      </c>
      <c r="AV22" s="21">
        <f>AV23</f>
        <v>670</v>
      </c>
      <c r="AW22" s="21">
        <f>AW23</f>
        <v>670</v>
      </c>
      <c r="AX22" s="21">
        <f t="shared" ref="AX22:BD22" si="48">AX23</f>
        <v>730</v>
      </c>
      <c r="AY22" s="23">
        <f t="shared" si="16"/>
        <v>108.95522388059702</v>
      </c>
      <c r="AZ22" s="23">
        <f t="shared" si="17"/>
        <v>108.95522388059702</v>
      </c>
      <c r="BA22" s="21">
        <f t="shared" si="48"/>
        <v>740</v>
      </c>
      <c r="BB22" s="23">
        <f t="shared" si="18"/>
        <v>101.36986301369863</v>
      </c>
      <c r="BC22" s="23">
        <f t="shared" si="19"/>
        <v>110.44776119402985</v>
      </c>
      <c r="BD22" s="21">
        <f t="shared" si="48"/>
        <v>745</v>
      </c>
      <c r="BE22" s="23">
        <f t="shared" si="20"/>
        <v>100.67567567567568</v>
      </c>
    </row>
    <row r="23" spans="1:57" ht="28.5" hidden="1" customHeight="1" x14ac:dyDescent="0.25">
      <c r="A23" s="14" t="s">
        <v>94</v>
      </c>
      <c r="B23" s="34" t="s">
        <v>95</v>
      </c>
      <c r="C23" s="26">
        <v>112.69597</v>
      </c>
      <c r="D23" s="26">
        <v>365</v>
      </c>
      <c r="E23" s="26">
        <v>365</v>
      </c>
      <c r="F23" s="26">
        <f>236.03484+5.99502</f>
        <v>242.02986000000001</v>
      </c>
      <c r="G23" s="26">
        <v>300</v>
      </c>
      <c r="H23" s="26">
        <v>605</v>
      </c>
      <c r="I23" s="26">
        <f>592.69351+17.50227</f>
        <v>610.1957799999999</v>
      </c>
      <c r="J23" s="26">
        <v>250</v>
      </c>
      <c r="K23" s="26">
        <v>400</v>
      </c>
      <c r="L23" s="26">
        <f>390.60427+9.39634</f>
        <v>400.00060999999999</v>
      </c>
      <c r="M23" s="26">
        <f>390.60427+9.39634</f>
        <v>400.00060999999999</v>
      </c>
      <c r="N23" s="26">
        <v>620</v>
      </c>
      <c r="O23" s="26">
        <v>620</v>
      </c>
      <c r="P23" s="26">
        <f>381.00937+10.03475+0.63367</f>
        <v>391.67778999999996</v>
      </c>
      <c r="Q23" s="26">
        <f>381.00937+10.03475+0.63367</f>
        <v>391.67778999999996</v>
      </c>
      <c r="R23" s="26">
        <v>400</v>
      </c>
      <c r="S23" s="26">
        <v>256.7</v>
      </c>
      <c r="T23" s="23">
        <f>1.36/1000+243.82709+12.29829+0.62775</f>
        <v>256.75448999999998</v>
      </c>
      <c r="U23" s="23">
        <v>256.75448999999998</v>
      </c>
      <c r="V23" s="23">
        <v>410</v>
      </c>
      <c r="W23" s="23">
        <v>510.6</v>
      </c>
      <c r="X23" s="23">
        <v>517.86298999999997</v>
      </c>
      <c r="Y23" s="23">
        <v>652.49690999999996</v>
      </c>
      <c r="Z23" s="23">
        <v>392</v>
      </c>
      <c r="AA23" s="23">
        <v>1144</v>
      </c>
      <c r="AB23" s="23">
        <f>1147.24199+8.19601</f>
        <v>1155.4379999999999</v>
      </c>
      <c r="AC23" s="23">
        <v>1276.95272</v>
      </c>
      <c r="AD23" s="23">
        <v>460</v>
      </c>
      <c r="AE23" s="23">
        <v>1130</v>
      </c>
      <c r="AF23" s="23">
        <v>1161.23918</v>
      </c>
      <c r="AG23" s="23">
        <v>1345.4595200000001</v>
      </c>
      <c r="AH23" s="23">
        <v>890</v>
      </c>
      <c r="AI23" s="23">
        <v>896</v>
      </c>
      <c r="AJ23" s="23">
        <v>902</v>
      </c>
      <c r="AK23" s="23">
        <v>485</v>
      </c>
      <c r="AL23" s="23">
        <v>500.55209000000002</v>
      </c>
      <c r="AM23" s="23">
        <v>677.34630000000004</v>
      </c>
      <c r="AN23" s="23">
        <v>670</v>
      </c>
      <c r="AO23" s="23">
        <v>670</v>
      </c>
      <c r="AP23" s="23">
        <v>670</v>
      </c>
      <c r="AQ23" s="23"/>
      <c r="AR23" s="23"/>
      <c r="AS23" s="27"/>
      <c r="AT23" s="27"/>
      <c r="AU23" s="23"/>
      <c r="AV23" s="23">
        <v>670</v>
      </c>
      <c r="AW23" s="23">
        <v>670</v>
      </c>
      <c r="AX23" s="23">
        <v>730</v>
      </c>
      <c r="AY23" s="23">
        <f t="shared" si="16"/>
        <v>108.95522388059702</v>
      </c>
      <c r="AZ23" s="23">
        <f t="shared" si="17"/>
        <v>108.95522388059702</v>
      </c>
      <c r="BA23" s="23">
        <v>740</v>
      </c>
      <c r="BB23" s="23">
        <f t="shared" si="18"/>
        <v>101.36986301369863</v>
      </c>
      <c r="BC23" s="23">
        <f t="shared" si="19"/>
        <v>110.44776119402985</v>
      </c>
      <c r="BD23" s="23">
        <v>745</v>
      </c>
      <c r="BE23" s="23">
        <f t="shared" si="20"/>
        <v>100.67567567567568</v>
      </c>
    </row>
    <row r="24" spans="1:57" ht="28.5" hidden="1" customHeight="1" x14ac:dyDescent="0.25">
      <c r="A24" s="14"/>
      <c r="B24" s="34" t="s">
        <v>96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3"/>
      <c r="U24" s="23"/>
      <c r="V24" s="23"/>
      <c r="W24" s="23"/>
      <c r="X24" s="23"/>
      <c r="Y24" s="23"/>
      <c r="Z24" s="23"/>
      <c r="AA24" s="23"/>
      <c r="AB24" s="23"/>
      <c r="AC24" s="23">
        <v>-277.09775000000002</v>
      </c>
      <c r="AD24" s="23"/>
      <c r="AE24" s="23"/>
      <c r="AF24" s="23"/>
      <c r="AG24" s="23">
        <v>-17.506799999999998</v>
      </c>
      <c r="AH24" s="23"/>
      <c r="AI24" s="23"/>
      <c r="AJ24" s="23"/>
      <c r="AK24" s="23"/>
      <c r="AL24" s="23"/>
      <c r="AM24" s="23">
        <v>-150.89265</v>
      </c>
      <c r="AN24" s="23"/>
      <c r="AO24" s="23"/>
      <c r="AP24" s="23"/>
      <c r="AQ24" s="23"/>
      <c r="AR24" s="23"/>
      <c r="AS24" s="27"/>
      <c r="AT24" s="27"/>
      <c r="AU24" s="23"/>
      <c r="AV24" s="23"/>
      <c r="AW24" s="23"/>
      <c r="AX24" s="23"/>
      <c r="AY24" s="23" t="e">
        <f t="shared" si="16"/>
        <v>#DIV/0!</v>
      </c>
      <c r="AZ24" s="23" t="e">
        <f t="shared" si="17"/>
        <v>#DIV/0!</v>
      </c>
      <c r="BA24" s="23"/>
      <c r="BB24" s="23" t="e">
        <f t="shared" si="18"/>
        <v>#DIV/0!</v>
      </c>
      <c r="BC24" s="23" t="e">
        <f t="shared" si="19"/>
        <v>#DIV/0!</v>
      </c>
      <c r="BD24" s="23"/>
      <c r="BE24" s="23" t="e">
        <f t="shared" si="20"/>
        <v>#DIV/0!</v>
      </c>
    </row>
    <row r="25" spans="1:57" ht="25.5" customHeight="1" x14ac:dyDescent="0.25">
      <c r="A25" s="18" t="s">
        <v>97</v>
      </c>
      <c r="B25" s="19" t="s">
        <v>98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1">
        <v>88.2</v>
      </c>
      <c r="AI25" s="21">
        <v>88.2</v>
      </c>
      <c r="AJ25" s="21">
        <v>88.2</v>
      </c>
      <c r="AK25" s="21">
        <f>AK26+AK27</f>
        <v>108.2</v>
      </c>
      <c r="AL25" s="21">
        <f>AL26+AL27</f>
        <v>110.76734</v>
      </c>
      <c r="AM25" s="21">
        <f>AM26+AM27</f>
        <v>110.76734</v>
      </c>
      <c r="AN25" s="21">
        <v>88.2</v>
      </c>
      <c r="AO25" s="21">
        <v>88.2</v>
      </c>
      <c r="AP25" s="21">
        <v>88.2</v>
      </c>
      <c r="AQ25" s="21">
        <v>88.2</v>
      </c>
      <c r="AR25" s="21">
        <v>88.2</v>
      </c>
      <c r="AS25" s="22">
        <f>82.2+6</f>
        <v>88.2</v>
      </c>
      <c r="AT25" s="22">
        <f>4.5+16.6</f>
        <v>21.1</v>
      </c>
      <c r="AU25" s="21">
        <f>88.2</f>
        <v>88.2</v>
      </c>
      <c r="AV25" s="21">
        <f>AV26+AV27</f>
        <v>88.2</v>
      </c>
      <c r="AW25" s="21">
        <v>88.2</v>
      </c>
      <c r="AX25" s="21">
        <f>AX26+AX27</f>
        <v>95</v>
      </c>
      <c r="AY25" s="23">
        <f t="shared" si="16"/>
        <v>107.70975056689342</v>
      </c>
      <c r="AZ25" s="23">
        <f t="shared" si="17"/>
        <v>107.70975056689342</v>
      </c>
      <c r="BA25" s="21">
        <f>BA26+BA27</f>
        <v>95</v>
      </c>
      <c r="BB25" s="23">
        <f t="shared" si="18"/>
        <v>100</v>
      </c>
      <c r="BC25" s="23">
        <f t="shared" si="19"/>
        <v>107.70975056689342</v>
      </c>
      <c r="BD25" s="21">
        <f>BD26+BD27</f>
        <v>95</v>
      </c>
      <c r="BE25" s="23">
        <f t="shared" si="20"/>
        <v>100</v>
      </c>
    </row>
    <row r="26" spans="1:57" ht="28.5" hidden="1" customHeight="1" x14ac:dyDescent="0.25">
      <c r="A26" s="14" t="s">
        <v>99</v>
      </c>
      <c r="B26" s="35" t="s">
        <v>100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>
        <v>3.2</v>
      </c>
      <c r="AI26" s="23">
        <v>3.2</v>
      </c>
      <c r="AJ26" s="23">
        <v>3.2</v>
      </c>
      <c r="AK26" s="23">
        <v>6.2</v>
      </c>
      <c r="AL26" s="23">
        <v>7.0842599999999996</v>
      </c>
      <c r="AM26" s="23">
        <v>7.0842599999999996</v>
      </c>
      <c r="AN26" s="23">
        <v>6</v>
      </c>
      <c r="AO26" s="23">
        <v>82.2</v>
      </c>
      <c r="AP26" s="23">
        <v>82.2</v>
      </c>
      <c r="AQ26" s="23">
        <v>82.2</v>
      </c>
      <c r="AR26" s="23">
        <v>82.2</v>
      </c>
      <c r="AS26" s="27"/>
      <c r="AT26" s="27"/>
      <c r="AU26" s="23"/>
      <c r="AV26" s="23">
        <v>6</v>
      </c>
      <c r="AW26" s="23"/>
      <c r="AX26" s="23">
        <v>9</v>
      </c>
      <c r="AY26" s="23" t="e">
        <f t="shared" si="16"/>
        <v>#DIV/0!</v>
      </c>
      <c r="AZ26" s="23">
        <f t="shared" si="17"/>
        <v>10.948905109489051</v>
      </c>
      <c r="BA26" s="23">
        <v>9</v>
      </c>
      <c r="BB26" s="23">
        <f t="shared" si="18"/>
        <v>100</v>
      </c>
      <c r="BC26" s="23">
        <f t="shared" si="19"/>
        <v>10.948905109489051</v>
      </c>
      <c r="BD26" s="23">
        <v>9</v>
      </c>
      <c r="BE26" s="23">
        <f t="shared" si="20"/>
        <v>100</v>
      </c>
    </row>
    <row r="27" spans="1:57" ht="28.5" hidden="1" customHeight="1" x14ac:dyDescent="0.25">
      <c r="A27" s="14" t="s">
        <v>101</v>
      </c>
      <c r="B27" s="34" t="s">
        <v>102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>
        <v>85</v>
      </c>
      <c r="AI27" s="23">
        <v>85</v>
      </c>
      <c r="AJ27" s="23">
        <v>85</v>
      </c>
      <c r="AK27" s="23">
        <v>102</v>
      </c>
      <c r="AL27" s="23">
        <v>103.68308</v>
      </c>
      <c r="AM27" s="23">
        <v>103.68308</v>
      </c>
      <c r="AN27" s="23">
        <v>82.8</v>
      </c>
      <c r="AO27" s="23">
        <v>6</v>
      </c>
      <c r="AP27" s="23">
        <v>6</v>
      </c>
      <c r="AQ27" s="23">
        <v>6</v>
      </c>
      <c r="AR27" s="23">
        <v>6</v>
      </c>
      <c r="AS27" s="27"/>
      <c r="AT27" s="27"/>
      <c r="AU27" s="23"/>
      <c r="AV27" s="23">
        <v>82.2</v>
      </c>
      <c r="AW27" s="23"/>
      <c r="AX27" s="23">
        <v>86</v>
      </c>
      <c r="AY27" s="23" t="e">
        <f t="shared" si="16"/>
        <v>#DIV/0!</v>
      </c>
      <c r="AZ27" s="23">
        <f t="shared" si="17"/>
        <v>1433.3333333333335</v>
      </c>
      <c r="BA27" s="23">
        <v>86</v>
      </c>
      <c r="BB27" s="23">
        <f t="shared" si="18"/>
        <v>100</v>
      </c>
      <c r="BC27" s="23">
        <f t="shared" si="19"/>
        <v>1433.3333333333335</v>
      </c>
      <c r="BD27" s="23">
        <v>86</v>
      </c>
      <c r="BE27" s="23">
        <f t="shared" si="20"/>
        <v>100</v>
      </c>
    </row>
    <row r="28" spans="1:57" ht="24.75" customHeight="1" x14ac:dyDescent="0.25">
      <c r="A28" s="18" t="s">
        <v>103</v>
      </c>
      <c r="B28" s="19" t="s">
        <v>104</v>
      </c>
      <c r="C28" s="20">
        <f t="shared" ref="C28:AE28" si="49">C29+C31</f>
        <v>130.18265</v>
      </c>
      <c r="D28" s="20">
        <f t="shared" si="49"/>
        <v>329</v>
      </c>
      <c r="E28" s="20">
        <f t="shared" si="49"/>
        <v>329</v>
      </c>
      <c r="F28" s="20">
        <f t="shared" si="49"/>
        <v>158.90355</v>
      </c>
      <c r="G28" s="20">
        <f t="shared" si="49"/>
        <v>332</v>
      </c>
      <c r="H28" s="20">
        <f t="shared" si="49"/>
        <v>159.30000000000001</v>
      </c>
      <c r="I28" s="20">
        <f t="shared" si="49"/>
        <v>159.26586</v>
      </c>
      <c r="J28" s="20">
        <f t="shared" si="49"/>
        <v>137</v>
      </c>
      <c r="K28" s="20">
        <f t="shared" si="49"/>
        <v>131</v>
      </c>
      <c r="L28" s="20">
        <f>L29+L31</f>
        <v>115.18858999999999</v>
      </c>
      <c r="M28" s="20">
        <f>M29+M31</f>
        <v>106.52061999999999</v>
      </c>
      <c r="N28" s="20">
        <f t="shared" ref="N28:O28" si="50">N29+N31</f>
        <v>172</v>
      </c>
      <c r="O28" s="20">
        <f t="shared" si="50"/>
        <v>172</v>
      </c>
      <c r="P28" s="20">
        <f>P29+P31</f>
        <v>362.95135000000005</v>
      </c>
      <c r="Q28" s="20">
        <f>Q29+Q31</f>
        <v>362.95135000000005</v>
      </c>
      <c r="R28" s="20">
        <f t="shared" ref="R28:S28" si="51">R29+R31</f>
        <v>145</v>
      </c>
      <c r="S28" s="20">
        <f t="shared" si="51"/>
        <v>1003.4</v>
      </c>
      <c r="T28" s="21">
        <f>T29+T31</f>
        <v>1003.58935</v>
      </c>
      <c r="U28" s="21">
        <f>U29+U31</f>
        <v>1003.58935</v>
      </c>
      <c r="V28" s="21">
        <f t="shared" ref="V28:W28" si="52">V29+V31</f>
        <v>660</v>
      </c>
      <c r="W28" s="21">
        <f t="shared" si="52"/>
        <v>1481.4</v>
      </c>
      <c r="X28" s="21">
        <f>X29+X31</f>
        <v>1488.5428300000001</v>
      </c>
      <c r="Y28" s="21">
        <f>Y29+Y31</f>
        <v>1345.69156</v>
      </c>
      <c r="Z28" s="21">
        <f t="shared" ref="Z28:AA28" si="53">Z29+Z31</f>
        <v>745</v>
      </c>
      <c r="AA28" s="21">
        <f t="shared" si="53"/>
        <v>838.3</v>
      </c>
      <c r="AB28" s="21">
        <f>AB29+AB31</f>
        <v>951.68403999999998</v>
      </c>
      <c r="AC28" s="21">
        <f>AC29+AC31</f>
        <v>940.18642</v>
      </c>
      <c r="AD28" s="21">
        <f t="shared" si="49"/>
        <v>1050</v>
      </c>
      <c r="AE28" s="21">
        <f t="shared" si="49"/>
        <v>835</v>
      </c>
      <c r="AF28" s="21">
        <f>AF29+AF31</f>
        <v>897.09969999999998</v>
      </c>
      <c r="AG28" s="21">
        <f>AG29+AG31</f>
        <v>906.94731999999999</v>
      </c>
      <c r="AH28" s="21">
        <f t="shared" ref="AH28:AK28" si="54">AH29+AH31</f>
        <v>1008.8</v>
      </c>
      <c r="AI28" s="21">
        <f t="shared" si="54"/>
        <v>1012</v>
      </c>
      <c r="AJ28" s="21">
        <f t="shared" si="54"/>
        <v>1020</v>
      </c>
      <c r="AK28" s="21">
        <f t="shared" si="54"/>
        <v>549.20000000000005</v>
      </c>
      <c r="AL28" s="21">
        <f>AL29+AL31</f>
        <v>565.52714000000003</v>
      </c>
      <c r="AM28" s="21">
        <f>AM29+AM31</f>
        <v>750.29637000000002</v>
      </c>
      <c r="AN28" s="21">
        <f t="shared" ref="AN28:AP28" si="55">AN29+AN31</f>
        <v>900</v>
      </c>
      <c r="AO28" s="21">
        <f t="shared" si="55"/>
        <v>900</v>
      </c>
      <c r="AP28" s="21">
        <f t="shared" si="55"/>
        <v>900</v>
      </c>
      <c r="AQ28" s="21">
        <v>900</v>
      </c>
      <c r="AR28" s="21">
        <v>900</v>
      </c>
      <c r="AS28" s="22">
        <v>900</v>
      </c>
      <c r="AT28" s="22">
        <v>451.6</v>
      </c>
      <c r="AU28" s="21">
        <v>900</v>
      </c>
      <c r="AV28" s="21">
        <f>AV29+AV31</f>
        <v>900</v>
      </c>
      <c r="AW28" s="21">
        <f>AW29+AW31</f>
        <v>900</v>
      </c>
      <c r="AX28" s="21">
        <f t="shared" ref="AX28:BD28" si="56">AX29+AX31</f>
        <v>870</v>
      </c>
      <c r="AY28" s="23">
        <f t="shared" si="16"/>
        <v>96.666666666666671</v>
      </c>
      <c r="AZ28" s="23">
        <f t="shared" si="17"/>
        <v>96.666666666666671</v>
      </c>
      <c r="BA28" s="21">
        <f t="shared" si="56"/>
        <v>875</v>
      </c>
      <c r="BB28" s="23">
        <f t="shared" si="18"/>
        <v>100.57471264367817</v>
      </c>
      <c r="BC28" s="23">
        <f t="shared" si="19"/>
        <v>97.222222222222214</v>
      </c>
      <c r="BD28" s="21">
        <f t="shared" si="56"/>
        <v>880</v>
      </c>
      <c r="BE28" s="23">
        <f t="shared" si="20"/>
        <v>100.57142857142858</v>
      </c>
    </row>
    <row r="29" spans="1:57" ht="28.5" hidden="1" customHeight="1" x14ac:dyDescent="0.25">
      <c r="A29" s="14" t="s">
        <v>105</v>
      </c>
      <c r="B29" s="34" t="s">
        <v>106</v>
      </c>
      <c r="C29" s="26">
        <v>88.737409999999997</v>
      </c>
      <c r="D29" s="26">
        <v>220</v>
      </c>
      <c r="E29" s="26">
        <v>220</v>
      </c>
      <c r="F29" s="26">
        <f>90.45329+4.81949</f>
        <v>95.272779999999997</v>
      </c>
      <c r="G29" s="26">
        <v>220</v>
      </c>
      <c r="H29" s="26">
        <v>77.3</v>
      </c>
      <c r="I29" s="26">
        <f>64.63312+12.02417</f>
        <v>76.657290000000003</v>
      </c>
      <c r="J29" s="26">
        <v>65</v>
      </c>
      <c r="K29" s="26">
        <v>74</v>
      </c>
      <c r="L29" s="26">
        <f>80.99856-7.33059</f>
        <v>73.667969999999997</v>
      </c>
      <c r="M29" s="26">
        <v>65</v>
      </c>
      <c r="N29" s="26">
        <v>65</v>
      </c>
      <c r="O29" s="26">
        <v>65</v>
      </c>
      <c r="P29" s="26">
        <f>54.49812+0.31688</f>
        <v>54.814999999999998</v>
      </c>
      <c r="Q29" s="26">
        <f>54.49812+0.31688</f>
        <v>54.814999999999998</v>
      </c>
      <c r="R29" s="26">
        <v>55</v>
      </c>
      <c r="S29" s="26">
        <v>785</v>
      </c>
      <c r="T29" s="23">
        <f>778.50683+4.26091+2</f>
        <v>784.76774</v>
      </c>
      <c r="U29" s="23">
        <v>784.76774</v>
      </c>
      <c r="V29" s="23">
        <v>320</v>
      </c>
      <c r="W29" s="23">
        <v>990.4</v>
      </c>
      <c r="X29" s="23">
        <v>991.35937000000001</v>
      </c>
      <c r="Y29" s="23">
        <v>891.26621</v>
      </c>
      <c r="Z29" s="23">
        <v>482</v>
      </c>
      <c r="AA29" s="23">
        <v>461.3</v>
      </c>
      <c r="AB29" s="23">
        <f>514.343+32.9154</f>
        <v>547.25839999999994</v>
      </c>
      <c r="AC29" s="23">
        <v>587.34355000000005</v>
      </c>
      <c r="AD29" s="23">
        <v>683</v>
      </c>
      <c r="AE29" s="23">
        <v>514</v>
      </c>
      <c r="AF29" s="23">
        <v>555.67566999999997</v>
      </c>
      <c r="AG29" s="23">
        <v>554.93598999999995</v>
      </c>
      <c r="AH29" s="23">
        <v>639.79999999999995</v>
      </c>
      <c r="AI29" s="23">
        <v>642</v>
      </c>
      <c r="AJ29" s="23">
        <v>648</v>
      </c>
      <c r="AK29" s="23">
        <v>318</v>
      </c>
      <c r="AL29" s="23">
        <v>231.15287000000001</v>
      </c>
      <c r="AM29" s="23">
        <v>554.93568000000005</v>
      </c>
      <c r="AN29" s="23">
        <v>555.70000000000005</v>
      </c>
      <c r="AO29" s="23">
        <v>555.70000000000005</v>
      </c>
      <c r="AP29" s="23">
        <v>555.70000000000005</v>
      </c>
      <c r="AQ29" s="23"/>
      <c r="AR29" s="23"/>
      <c r="AS29" s="27"/>
      <c r="AT29" s="27"/>
      <c r="AU29" s="23"/>
      <c r="AV29" s="23">
        <v>344.3</v>
      </c>
      <c r="AW29" s="23">
        <v>555.70000000000005</v>
      </c>
      <c r="AX29" s="23">
        <v>536</v>
      </c>
      <c r="AY29" s="23">
        <f t="shared" si="16"/>
        <v>96.454921720352701</v>
      </c>
      <c r="AZ29" s="23">
        <f t="shared" si="17"/>
        <v>96.454921720352701</v>
      </c>
      <c r="BA29" s="23">
        <v>538</v>
      </c>
      <c r="BB29" s="23">
        <f t="shared" si="18"/>
        <v>100.37313432835822</v>
      </c>
      <c r="BC29" s="23">
        <f t="shared" si="19"/>
        <v>96.81482814468238</v>
      </c>
      <c r="BD29" s="23">
        <v>540</v>
      </c>
      <c r="BE29" s="23">
        <f t="shared" si="20"/>
        <v>100.37174721189589</v>
      </c>
    </row>
    <row r="30" spans="1:57" ht="28.5" hidden="1" customHeight="1" x14ac:dyDescent="0.25">
      <c r="A30" s="14" t="s">
        <v>107</v>
      </c>
      <c r="B30" s="34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>
        <v>-4.1947700000000001</v>
      </c>
      <c r="AN30" s="23"/>
      <c r="AO30" s="23"/>
      <c r="AP30" s="23"/>
      <c r="AQ30" s="23"/>
      <c r="AR30" s="23"/>
      <c r="AS30" s="27"/>
      <c r="AT30" s="27"/>
      <c r="AU30" s="23"/>
      <c r="AV30" s="23"/>
      <c r="AW30" s="23"/>
      <c r="AX30" s="23"/>
      <c r="AY30" s="23" t="e">
        <f t="shared" si="16"/>
        <v>#DIV/0!</v>
      </c>
      <c r="AZ30" s="23" t="e">
        <f t="shared" si="17"/>
        <v>#DIV/0!</v>
      </c>
      <c r="BA30" s="23"/>
      <c r="BB30" s="23" t="e">
        <f t="shared" si="18"/>
        <v>#DIV/0!</v>
      </c>
      <c r="BC30" s="23" t="e">
        <f t="shared" si="19"/>
        <v>#DIV/0!</v>
      </c>
      <c r="BD30" s="23"/>
      <c r="BE30" s="23" t="e">
        <f t="shared" si="20"/>
        <v>#DIV/0!</v>
      </c>
    </row>
    <row r="31" spans="1:57" ht="27.75" hidden="1" customHeight="1" x14ac:dyDescent="0.25">
      <c r="A31" s="14" t="s">
        <v>108</v>
      </c>
      <c r="B31" s="34" t="s">
        <v>109</v>
      </c>
      <c r="C31" s="26">
        <v>41.445239999999998</v>
      </c>
      <c r="D31" s="26">
        <v>109</v>
      </c>
      <c r="E31" s="26">
        <v>109</v>
      </c>
      <c r="F31" s="26">
        <f>59.64011+0.53558+3.4+0.05508</f>
        <v>63.630769999999998</v>
      </c>
      <c r="G31" s="26">
        <v>112</v>
      </c>
      <c r="H31" s="26">
        <v>82</v>
      </c>
      <c r="I31" s="26">
        <f>70.28456+7.32401+5</f>
        <v>82.60857</v>
      </c>
      <c r="J31" s="26">
        <v>72</v>
      </c>
      <c r="K31" s="26">
        <v>57</v>
      </c>
      <c r="L31" s="26">
        <f>29.89935+0.30887+11.3124</f>
        <v>41.520619999999994</v>
      </c>
      <c r="M31" s="26">
        <f>29.89935+0.30887+11.3124</f>
        <v>41.520619999999994</v>
      </c>
      <c r="N31" s="26">
        <v>107</v>
      </c>
      <c r="O31" s="26">
        <v>107</v>
      </c>
      <c r="P31" s="26">
        <f>0.31688+292.83273+14.98674</f>
        <v>308.13635000000005</v>
      </c>
      <c r="Q31" s="26">
        <f>0.31688+292.83273+14.98674</f>
        <v>308.13635000000005</v>
      </c>
      <c r="R31" s="26">
        <v>90</v>
      </c>
      <c r="S31" s="26">
        <v>218.4</v>
      </c>
      <c r="T31" s="23">
        <f>-1.36/1000+199.55109+6.52082+1.0474+11.70366</f>
        <v>218.82160999999996</v>
      </c>
      <c r="U31" s="23">
        <v>218.82160999999999</v>
      </c>
      <c r="V31" s="23">
        <v>340</v>
      </c>
      <c r="W31" s="23">
        <v>491</v>
      </c>
      <c r="X31" s="23">
        <v>497.18346000000003</v>
      </c>
      <c r="Y31" s="23">
        <v>454.42534999999998</v>
      </c>
      <c r="Z31" s="23">
        <v>263</v>
      </c>
      <c r="AA31" s="23">
        <v>377</v>
      </c>
      <c r="AB31" s="23">
        <f>398.17367+6.23097+0.021</f>
        <v>404.42564000000004</v>
      </c>
      <c r="AC31" s="23">
        <v>352.84287</v>
      </c>
      <c r="AD31" s="23">
        <v>367</v>
      </c>
      <c r="AE31" s="23">
        <v>321</v>
      </c>
      <c r="AF31" s="23">
        <v>341.42403000000002</v>
      </c>
      <c r="AG31" s="23">
        <v>352.01132999999999</v>
      </c>
      <c r="AH31" s="23">
        <v>369</v>
      </c>
      <c r="AI31" s="23">
        <v>370</v>
      </c>
      <c r="AJ31" s="23">
        <v>372</v>
      </c>
      <c r="AK31" s="23">
        <v>231.2</v>
      </c>
      <c r="AL31" s="23">
        <v>334.37427000000002</v>
      </c>
      <c r="AM31" s="23">
        <v>195.36069000000001</v>
      </c>
      <c r="AN31" s="23">
        <v>344.3</v>
      </c>
      <c r="AO31" s="23">
        <v>344.3</v>
      </c>
      <c r="AP31" s="23">
        <v>344.3</v>
      </c>
      <c r="AQ31" s="23"/>
      <c r="AR31" s="23"/>
      <c r="AS31" s="27"/>
      <c r="AT31" s="27"/>
      <c r="AU31" s="23"/>
      <c r="AV31" s="23">
        <v>555.70000000000005</v>
      </c>
      <c r="AW31" s="23">
        <v>344.3</v>
      </c>
      <c r="AX31" s="23">
        <v>334</v>
      </c>
      <c r="AY31" s="23">
        <f t="shared" si="16"/>
        <v>97.008422887017133</v>
      </c>
      <c r="AZ31" s="23">
        <f t="shared" si="17"/>
        <v>97.008422887017133</v>
      </c>
      <c r="BA31" s="23">
        <v>337</v>
      </c>
      <c r="BB31" s="23">
        <f t="shared" si="18"/>
        <v>100.89820359281435</v>
      </c>
      <c r="BC31" s="23">
        <f t="shared" si="19"/>
        <v>97.879756026720884</v>
      </c>
      <c r="BD31" s="23">
        <v>340</v>
      </c>
      <c r="BE31" s="23">
        <f t="shared" si="20"/>
        <v>100.89020771513353</v>
      </c>
    </row>
    <row r="32" spans="1:57" ht="28.5" hidden="1" customHeight="1" x14ac:dyDescent="0.25">
      <c r="A32" s="14"/>
      <c r="B32" s="34" t="s">
        <v>96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3"/>
      <c r="U32" s="23"/>
      <c r="V32" s="23"/>
      <c r="W32" s="23"/>
      <c r="X32" s="23"/>
      <c r="Y32" s="23"/>
      <c r="Z32" s="23"/>
      <c r="AA32" s="23"/>
      <c r="AB32" s="23"/>
      <c r="AC32" s="23">
        <v>-154.69315</v>
      </c>
      <c r="AD32" s="23"/>
      <c r="AE32" s="23"/>
      <c r="AF32" s="23"/>
      <c r="AG32" s="23">
        <v>-13.29058</v>
      </c>
      <c r="AH32" s="23"/>
      <c r="AI32" s="23"/>
      <c r="AJ32" s="23"/>
      <c r="AK32" s="23"/>
      <c r="AL32" s="23"/>
      <c r="AM32" s="23">
        <v>-12.069559999999999</v>
      </c>
      <c r="AN32" s="23"/>
      <c r="AO32" s="23"/>
      <c r="AP32" s="23"/>
      <c r="AQ32" s="23"/>
      <c r="AR32" s="23"/>
      <c r="AS32" s="27"/>
      <c r="AT32" s="27"/>
      <c r="AU32" s="23"/>
      <c r="AV32" s="23"/>
      <c r="AW32" s="23"/>
      <c r="AX32" s="23"/>
      <c r="AY32" s="23" t="e">
        <f t="shared" si="16"/>
        <v>#DIV/0!</v>
      </c>
      <c r="AZ32" s="23" t="e">
        <f t="shared" si="17"/>
        <v>#DIV/0!</v>
      </c>
      <c r="BA32" s="23"/>
      <c r="BB32" s="23" t="e">
        <f t="shared" si="18"/>
        <v>#DIV/0!</v>
      </c>
      <c r="BC32" s="23" t="e">
        <f t="shared" si="19"/>
        <v>#DIV/0!</v>
      </c>
      <c r="BD32" s="23"/>
      <c r="BE32" s="23" t="e">
        <f t="shared" si="20"/>
        <v>#DIV/0!</v>
      </c>
    </row>
    <row r="33" spans="1:57" ht="23.25" customHeight="1" x14ac:dyDescent="0.25">
      <c r="A33" s="18" t="s">
        <v>110</v>
      </c>
      <c r="B33" s="19" t="s">
        <v>111</v>
      </c>
      <c r="C33" s="20">
        <f>C34+C35</f>
        <v>142.42343</v>
      </c>
      <c r="D33" s="20">
        <f t="shared" ref="D33:AE33" si="57">D34+D35</f>
        <v>118</v>
      </c>
      <c r="E33" s="20">
        <f t="shared" si="57"/>
        <v>144</v>
      </c>
      <c r="F33" s="20">
        <f t="shared" si="57"/>
        <v>138.09</v>
      </c>
      <c r="G33" s="20">
        <f t="shared" si="57"/>
        <v>120</v>
      </c>
      <c r="H33" s="20">
        <f t="shared" si="57"/>
        <v>148.80000000000001</v>
      </c>
      <c r="I33" s="20">
        <f t="shared" si="57"/>
        <v>163.16</v>
      </c>
      <c r="J33" s="20">
        <f t="shared" si="57"/>
        <v>123</v>
      </c>
      <c r="K33" s="20">
        <f t="shared" si="57"/>
        <v>154</v>
      </c>
      <c r="L33" s="20">
        <f>L34+L35</f>
        <v>154.15</v>
      </c>
      <c r="M33" s="20">
        <f>M34+M35</f>
        <v>154.15</v>
      </c>
      <c r="N33" s="20">
        <f t="shared" ref="N33:O33" si="58">N34+N35</f>
        <v>158.69999999999999</v>
      </c>
      <c r="O33" s="20">
        <f t="shared" si="58"/>
        <v>158.69999999999999</v>
      </c>
      <c r="P33" s="20">
        <f>P34+P35</f>
        <v>160.15</v>
      </c>
      <c r="Q33" s="20">
        <f>Q34+Q35</f>
        <v>160.15</v>
      </c>
      <c r="R33" s="20">
        <f t="shared" ref="R33:S33" si="59">R34+R35</f>
        <v>160</v>
      </c>
      <c r="S33" s="20">
        <f t="shared" si="59"/>
        <v>124.1</v>
      </c>
      <c r="T33" s="21">
        <f>T34+T35</f>
        <v>127</v>
      </c>
      <c r="U33" s="21">
        <f>U34+U35</f>
        <v>127</v>
      </c>
      <c r="V33" s="21">
        <f t="shared" ref="V33:W33" si="60">V34+V35</f>
        <v>161</v>
      </c>
      <c r="W33" s="21">
        <f t="shared" si="60"/>
        <v>155.19999999999999</v>
      </c>
      <c r="X33" s="21">
        <f>X34+X35</f>
        <v>161.06</v>
      </c>
      <c r="Y33" s="21">
        <f>Y34+Y35</f>
        <v>161.06</v>
      </c>
      <c r="Z33" s="21">
        <f t="shared" ref="Z33:AA33" si="61">Z34+Z35</f>
        <v>132</v>
      </c>
      <c r="AA33" s="21">
        <f t="shared" si="61"/>
        <v>132</v>
      </c>
      <c r="AB33" s="21">
        <f>AB34+AB35</f>
        <v>139.67500000000001</v>
      </c>
      <c r="AC33" s="21">
        <f>AC34+AC35</f>
        <v>139.67500000000001</v>
      </c>
      <c r="AD33" s="21">
        <f t="shared" si="57"/>
        <v>145.1</v>
      </c>
      <c r="AE33" s="21">
        <f t="shared" si="57"/>
        <v>80.099999999999994</v>
      </c>
      <c r="AF33" s="21">
        <f>AF34+AF35</f>
        <v>83.87</v>
      </c>
      <c r="AG33" s="21">
        <f>AG34+AG35</f>
        <v>83.87</v>
      </c>
      <c r="AH33" s="21">
        <f t="shared" ref="AH33:AK33" si="62">AH34+AH35</f>
        <v>148.6</v>
      </c>
      <c r="AI33" s="21">
        <f t="shared" si="62"/>
        <v>148.6</v>
      </c>
      <c r="AJ33" s="21">
        <f t="shared" si="62"/>
        <v>148.6</v>
      </c>
      <c r="AK33" s="21">
        <f t="shared" si="62"/>
        <v>63.6</v>
      </c>
      <c r="AL33" s="21">
        <f>AL34+AL35</f>
        <v>63.965000000000003</v>
      </c>
      <c r="AM33" s="21">
        <f>AM34+AM35</f>
        <v>63.965000000000003</v>
      </c>
      <c r="AN33" s="21">
        <f t="shared" ref="AN33:AP33" si="63">AN34+AN35</f>
        <v>67</v>
      </c>
      <c r="AO33" s="21">
        <f t="shared" si="63"/>
        <v>70</v>
      </c>
      <c r="AP33" s="21">
        <f t="shared" si="63"/>
        <v>73</v>
      </c>
      <c r="AQ33" s="21">
        <v>67</v>
      </c>
      <c r="AR33" s="21">
        <v>67</v>
      </c>
      <c r="AS33" s="22">
        <v>67</v>
      </c>
      <c r="AT33" s="22">
        <v>64.8</v>
      </c>
      <c r="AU33" s="21">
        <v>76.599999999999994</v>
      </c>
      <c r="AV33" s="21">
        <f>AV34+AV35</f>
        <v>76.599999999999994</v>
      </c>
      <c r="AW33" s="21">
        <v>76.599999999999994</v>
      </c>
      <c r="AX33" s="21">
        <f t="shared" ref="AX33:BD33" si="64">AX34+AX35</f>
        <v>67.099999999999994</v>
      </c>
      <c r="AY33" s="23">
        <f t="shared" si="16"/>
        <v>87.597911227154043</v>
      </c>
      <c r="AZ33" s="23">
        <f t="shared" si="17"/>
        <v>95.857142857142847</v>
      </c>
      <c r="BA33" s="21">
        <f t="shared" si="64"/>
        <v>67.099999999999994</v>
      </c>
      <c r="BB33" s="23">
        <f t="shared" si="18"/>
        <v>100</v>
      </c>
      <c r="BC33" s="23">
        <f t="shared" si="19"/>
        <v>91.91780821917807</v>
      </c>
      <c r="BD33" s="21">
        <f t="shared" si="64"/>
        <v>67.099999999999994</v>
      </c>
      <c r="BE33" s="23">
        <f t="shared" si="20"/>
        <v>100</v>
      </c>
    </row>
    <row r="34" spans="1:57" ht="28.5" hidden="1" customHeight="1" x14ac:dyDescent="0.25">
      <c r="A34" s="14" t="s">
        <v>112</v>
      </c>
      <c r="B34" s="34" t="s">
        <v>113</v>
      </c>
      <c r="C34" s="26">
        <v>142.42343</v>
      </c>
      <c r="D34" s="26">
        <v>118</v>
      </c>
      <c r="E34" s="26">
        <v>143</v>
      </c>
      <c r="F34" s="26">
        <v>137.09</v>
      </c>
      <c r="G34" s="26">
        <v>120</v>
      </c>
      <c r="H34" s="26">
        <v>148.80000000000001</v>
      </c>
      <c r="I34" s="26">
        <v>163.16</v>
      </c>
      <c r="J34" s="26">
        <v>123</v>
      </c>
      <c r="K34" s="26">
        <v>154</v>
      </c>
      <c r="L34" s="26">
        <v>154.15</v>
      </c>
      <c r="M34" s="26">
        <v>154.15</v>
      </c>
      <c r="N34" s="26">
        <v>158.69999999999999</v>
      </c>
      <c r="O34" s="26">
        <v>158.69999999999999</v>
      </c>
      <c r="P34" s="26">
        <v>160.15</v>
      </c>
      <c r="Q34" s="26">
        <v>160.15</v>
      </c>
      <c r="R34" s="26">
        <v>160</v>
      </c>
      <c r="S34" s="26">
        <v>124.1</v>
      </c>
      <c r="T34" s="23">
        <v>127</v>
      </c>
      <c r="U34" s="23">
        <v>127</v>
      </c>
      <c r="V34" s="23">
        <v>161</v>
      </c>
      <c r="W34" s="23">
        <v>155.19999999999999</v>
      </c>
      <c r="X34" s="23">
        <v>161.06</v>
      </c>
      <c r="Y34" s="23">
        <v>161.06</v>
      </c>
      <c r="Z34" s="23">
        <v>132</v>
      </c>
      <c r="AA34" s="23">
        <v>132</v>
      </c>
      <c r="AB34" s="23">
        <v>139.67500000000001</v>
      </c>
      <c r="AC34" s="23">
        <v>139.67500000000001</v>
      </c>
      <c r="AD34" s="23">
        <v>145.1</v>
      </c>
      <c r="AE34" s="23">
        <v>80.099999999999994</v>
      </c>
      <c r="AF34" s="23">
        <v>83.87</v>
      </c>
      <c r="AG34" s="23">
        <v>83.87</v>
      </c>
      <c r="AH34" s="23">
        <v>148.6</v>
      </c>
      <c r="AI34" s="23">
        <v>148.6</v>
      </c>
      <c r="AJ34" s="23">
        <v>148.6</v>
      </c>
      <c r="AK34" s="23">
        <v>63.6</v>
      </c>
      <c r="AL34" s="23">
        <v>63.965000000000003</v>
      </c>
      <c r="AM34" s="23">
        <v>63.965000000000003</v>
      </c>
      <c r="AN34" s="23">
        <v>67</v>
      </c>
      <c r="AO34" s="23">
        <v>70</v>
      </c>
      <c r="AP34" s="23">
        <v>73</v>
      </c>
      <c r="AQ34" s="23">
        <v>75</v>
      </c>
      <c r="AR34" s="23">
        <v>76</v>
      </c>
      <c r="AS34" s="27"/>
      <c r="AT34" s="27"/>
      <c r="AU34" s="23"/>
      <c r="AV34" s="23">
        <v>67</v>
      </c>
      <c r="AW34" s="23"/>
      <c r="AX34" s="23">
        <v>67.099999999999994</v>
      </c>
      <c r="AY34" s="23" t="e">
        <f t="shared" si="16"/>
        <v>#DIV/0!</v>
      </c>
      <c r="AZ34" s="23">
        <f t="shared" si="17"/>
        <v>95.857142857142847</v>
      </c>
      <c r="BA34" s="23">
        <v>67.099999999999994</v>
      </c>
      <c r="BB34" s="23">
        <f t="shared" si="18"/>
        <v>100</v>
      </c>
      <c r="BC34" s="23">
        <f t="shared" si="19"/>
        <v>91.91780821917807</v>
      </c>
      <c r="BD34" s="23">
        <v>67.099999999999994</v>
      </c>
      <c r="BE34" s="23">
        <f t="shared" si="20"/>
        <v>100</v>
      </c>
    </row>
    <row r="35" spans="1:57" ht="28.5" hidden="1" customHeight="1" x14ac:dyDescent="0.25">
      <c r="A35" s="14" t="s">
        <v>114</v>
      </c>
      <c r="B35" s="34" t="s">
        <v>115</v>
      </c>
      <c r="C35" s="26"/>
      <c r="D35" s="26"/>
      <c r="E35" s="26">
        <v>1</v>
      </c>
      <c r="F35" s="26">
        <v>1</v>
      </c>
      <c r="G35" s="26"/>
      <c r="H35" s="26">
        <v>0</v>
      </c>
      <c r="I35" s="26"/>
      <c r="J35" s="26"/>
      <c r="K35" s="26">
        <v>0</v>
      </c>
      <c r="L35" s="26"/>
      <c r="M35" s="26"/>
      <c r="N35" s="26"/>
      <c r="O35" s="26"/>
      <c r="P35" s="26"/>
      <c r="Q35" s="26"/>
      <c r="R35" s="26"/>
      <c r="S35" s="26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7"/>
      <c r="AT35" s="27"/>
      <c r="AU35" s="23">
        <v>9.6</v>
      </c>
      <c r="AV35" s="23">
        <v>9.6</v>
      </c>
      <c r="AW35" s="23"/>
      <c r="AX35" s="23"/>
      <c r="AY35" s="23" t="e">
        <f t="shared" si="16"/>
        <v>#DIV/0!</v>
      </c>
      <c r="AZ35" s="23" t="e">
        <f t="shared" si="17"/>
        <v>#DIV/0!</v>
      </c>
      <c r="BA35" s="23"/>
      <c r="BB35" s="23" t="e">
        <f t="shared" si="18"/>
        <v>#DIV/0!</v>
      </c>
      <c r="BC35" s="23" t="e">
        <f t="shared" si="19"/>
        <v>#DIV/0!</v>
      </c>
      <c r="BD35" s="23"/>
      <c r="BE35" s="23" t="e">
        <f t="shared" si="20"/>
        <v>#DIV/0!</v>
      </c>
    </row>
    <row r="36" spans="1:57" s="24" customFormat="1" ht="16.5" customHeight="1" x14ac:dyDescent="0.25">
      <c r="A36" s="18"/>
      <c r="B36" s="19" t="s">
        <v>116</v>
      </c>
      <c r="C36" s="20">
        <f t="shared" ref="C36:AE36" si="65">C38+C45+C49+C54+C62</f>
        <v>4280.3270300000004</v>
      </c>
      <c r="D36" s="20">
        <f t="shared" si="65"/>
        <v>1858</v>
      </c>
      <c r="E36" s="20">
        <f t="shared" si="65"/>
        <v>1401</v>
      </c>
      <c r="F36" s="20">
        <f t="shared" si="65"/>
        <v>1301.34817</v>
      </c>
      <c r="G36" s="20">
        <f t="shared" si="65"/>
        <v>1110</v>
      </c>
      <c r="H36" s="20">
        <f t="shared" si="65"/>
        <v>1034.7</v>
      </c>
      <c r="I36" s="20">
        <f t="shared" si="65"/>
        <v>958.79902000000004</v>
      </c>
      <c r="J36" s="20">
        <f t="shared" si="65"/>
        <v>941.5</v>
      </c>
      <c r="K36" s="20">
        <f t="shared" si="65"/>
        <v>1228.5</v>
      </c>
      <c r="L36" s="20">
        <f>L38+L45+L49+L54+L62</f>
        <v>1186.2139299999999</v>
      </c>
      <c r="M36" s="20">
        <f>M38+M45+M49+M54+M62</f>
        <v>1186.2139299999999</v>
      </c>
      <c r="N36" s="20">
        <f t="shared" ref="N36:O36" si="66">N38+N45+N49+N54+N62</f>
        <v>1368.6</v>
      </c>
      <c r="O36" s="20">
        <f t="shared" si="66"/>
        <v>469.6</v>
      </c>
      <c r="P36" s="20">
        <f>P38+P45+P49+P54+P62</f>
        <v>217.67254000000003</v>
      </c>
      <c r="Q36" s="20">
        <f>Q38+Q45+Q49+Q54+Q62</f>
        <v>-43683.19627</v>
      </c>
      <c r="R36" s="20">
        <f t="shared" ref="R36:S36" si="67">R38+R45+R49+R54+R62</f>
        <v>145</v>
      </c>
      <c r="S36" s="20">
        <f t="shared" si="67"/>
        <v>676.5</v>
      </c>
      <c r="T36" s="21">
        <f>T38+T45+T49+T54+T62</f>
        <v>676.51172000000008</v>
      </c>
      <c r="U36" s="21">
        <f>U38+U45+U49+U54+U62</f>
        <v>-7869.8074799999995</v>
      </c>
      <c r="V36" s="21">
        <f t="shared" ref="V36:W36" si="68">V38+V45+V49+V54+V62</f>
        <v>156</v>
      </c>
      <c r="W36" s="21">
        <f t="shared" si="68"/>
        <v>357.8</v>
      </c>
      <c r="X36" s="21">
        <f>X38+X45+X49+X54+X62</f>
        <v>387.339</v>
      </c>
      <c r="Y36" s="21">
        <f>Y38+Y45+Y49+Y54+Y62</f>
        <v>357.05500999999998</v>
      </c>
      <c r="Z36" s="21">
        <f t="shared" ref="Z36:AA36" si="69">Z38+Z45+Z49+Z54+Z62</f>
        <v>160</v>
      </c>
      <c r="AA36" s="21">
        <f t="shared" si="69"/>
        <v>1084.3999999999999</v>
      </c>
      <c r="AB36" s="21">
        <f>AB38+AB45+AB49+AB54+AB62</f>
        <v>1141.6009299999998</v>
      </c>
      <c r="AC36" s="21">
        <f>AC38+AC45+AC49+AC54+AC62</f>
        <v>3231.3117899999997</v>
      </c>
      <c r="AD36" s="21">
        <f t="shared" si="65"/>
        <v>166.8</v>
      </c>
      <c r="AE36" s="21">
        <f t="shared" si="65"/>
        <v>1182.9000000000001</v>
      </c>
      <c r="AF36" s="21">
        <f>AF38+AF45+AF49+AF54+AF62</f>
        <v>1231.31305</v>
      </c>
      <c r="AG36" s="21">
        <f>AG38+AG45+AG49+AG54+AG62</f>
        <v>-30961.468920000003</v>
      </c>
      <c r="AH36" s="21">
        <f t="shared" ref="AH36:AK36" si="70">AH38+AH45+AH49+AH54+AH62</f>
        <v>854</v>
      </c>
      <c r="AI36" s="21">
        <f t="shared" si="70"/>
        <v>159.5</v>
      </c>
      <c r="AJ36" s="21">
        <f t="shared" si="70"/>
        <v>159.5</v>
      </c>
      <c r="AK36" s="21">
        <f t="shared" si="70"/>
        <v>2462.5</v>
      </c>
      <c r="AL36" s="21">
        <f>AL38+AL45+AL49+AL54+AL62</f>
        <v>1834.3150699999999</v>
      </c>
      <c r="AM36" s="21">
        <f>AM38+AM45+AM49+AM54+AM62</f>
        <v>80998.769549999997</v>
      </c>
      <c r="AN36" s="21">
        <f t="shared" ref="AN36:AR36" si="71">AN38+AN45+AN49+AN54+AN62</f>
        <v>256.3</v>
      </c>
      <c r="AO36" s="21">
        <f t="shared" si="71"/>
        <v>259.3</v>
      </c>
      <c r="AP36" s="21">
        <f t="shared" si="71"/>
        <v>262.3</v>
      </c>
      <c r="AQ36" s="21">
        <f t="shared" si="71"/>
        <v>804.8</v>
      </c>
      <c r="AR36" s="21">
        <f t="shared" si="71"/>
        <v>843.8</v>
      </c>
      <c r="AS36" s="22">
        <f>AS38+AS45+AS49+AS54+AS62</f>
        <v>843.8</v>
      </c>
      <c r="AT36" s="22">
        <f>AT38+AT45+AT49+AT54+AT62</f>
        <v>596.09999999999991</v>
      </c>
      <c r="AU36" s="21">
        <f>AU38+AU45+AU49+AU54+AU62</f>
        <v>1243.8</v>
      </c>
      <c r="AV36" s="21">
        <f>AV38+AV45+AV49+AV54+AV62</f>
        <v>1853.8</v>
      </c>
      <c r="AW36" s="21">
        <f>AW38+AW45+AW49+AW54+AW62</f>
        <v>2562.7000000000003</v>
      </c>
      <c r="AX36" s="21">
        <f t="shared" ref="AX36:BD36" si="72">AX38+AX45+AX49+AX54+AX62</f>
        <v>805.90000000000009</v>
      </c>
      <c r="AY36" s="23">
        <f t="shared" si="16"/>
        <v>31.447301674015687</v>
      </c>
      <c r="AZ36" s="23">
        <f t="shared" si="17"/>
        <v>310.79830312379488</v>
      </c>
      <c r="BA36" s="21">
        <f t="shared" si="72"/>
        <v>805.90000000000009</v>
      </c>
      <c r="BB36" s="23">
        <f t="shared" si="18"/>
        <v>100</v>
      </c>
      <c r="BC36" s="23">
        <f t="shared" si="19"/>
        <v>307.24361418223413</v>
      </c>
      <c r="BD36" s="21">
        <f t="shared" si="72"/>
        <v>805.90000000000009</v>
      </c>
      <c r="BE36" s="23">
        <f t="shared" si="20"/>
        <v>100</v>
      </c>
    </row>
    <row r="37" spans="1:57" s="24" customFormat="1" ht="16.5" customHeight="1" x14ac:dyDescent="0.25">
      <c r="A37" s="18"/>
      <c r="B37" s="19" t="s">
        <v>65</v>
      </c>
      <c r="C37" s="20">
        <f t="shared" ref="C37:AX37" si="73">C36/C129*100</f>
        <v>9.0002205228294496</v>
      </c>
      <c r="D37" s="20">
        <f t="shared" si="73"/>
        <v>4.7543987144187758</v>
      </c>
      <c r="E37" s="20">
        <f t="shared" si="73"/>
        <v>2.1411443583673506</v>
      </c>
      <c r="F37" s="20">
        <f t="shared" si="73"/>
        <v>2.1224650918180243</v>
      </c>
      <c r="G37" s="20">
        <f t="shared" si="73"/>
        <v>2.5749937944969368</v>
      </c>
      <c r="H37" s="20">
        <f t="shared" si="73"/>
        <v>1.9472600599967631</v>
      </c>
      <c r="I37" s="20">
        <f t="shared" si="73"/>
        <v>1.8324915691822665</v>
      </c>
      <c r="J37" s="20">
        <f t="shared" si="73"/>
        <v>2.2327674933716568</v>
      </c>
      <c r="K37" s="20">
        <f t="shared" si="73"/>
        <v>2.4768145161290325</v>
      </c>
      <c r="L37" s="20">
        <f t="shared" si="73"/>
        <v>2.4208443751776887</v>
      </c>
      <c r="M37" s="20">
        <f t="shared" si="73"/>
        <v>0.75862255204926288</v>
      </c>
      <c r="N37" s="20">
        <f t="shared" si="73"/>
        <v>3.1601843556327287</v>
      </c>
      <c r="O37" s="20">
        <f t="shared" si="73"/>
        <v>0.8411519626282058</v>
      </c>
      <c r="P37" s="20">
        <f t="shared" si="73"/>
        <v>0.40051879545300761</v>
      </c>
      <c r="Q37" s="20">
        <f t="shared" si="73"/>
        <v>-26.880076849134149</v>
      </c>
      <c r="R37" s="20">
        <f t="shared" si="73"/>
        <v>0.26805835168146536</v>
      </c>
      <c r="S37" s="20">
        <f t="shared" si="73"/>
        <v>1.1591386905588026</v>
      </c>
      <c r="T37" s="21">
        <f t="shared" si="73"/>
        <v>1.1579453143793863</v>
      </c>
      <c r="U37" s="21">
        <f t="shared" si="73"/>
        <v>-6.283213827394035</v>
      </c>
      <c r="V37" s="21">
        <f t="shared" si="73"/>
        <v>0.32230537923911523</v>
      </c>
      <c r="W37" s="21">
        <f t="shared" si="73"/>
        <v>0.47216808022370577</v>
      </c>
      <c r="X37" s="21">
        <f t="shared" si="73"/>
        <v>0.51064208989397952</v>
      </c>
      <c r="Y37" s="21">
        <f t="shared" si="73"/>
        <v>0.1658553306894284</v>
      </c>
      <c r="Z37" s="21">
        <f t="shared" si="73"/>
        <v>0.33771160949559953</v>
      </c>
      <c r="AA37" s="21">
        <f t="shared" si="73"/>
        <v>1.8683524797537716</v>
      </c>
      <c r="AB37" s="21">
        <f t="shared" si="73"/>
        <v>1.9213493073697658</v>
      </c>
      <c r="AC37" s="21">
        <f t="shared" si="73"/>
        <v>1.3770901158369895</v>
      </c>
      <c r="AD37" s="21">
        <f t="shared" si="73"/>
        <v>0.33595773789907468</v>
      </c>
      <c r="AE37" s="21">
        <f t="shared" si="73"/>
        <v>1.9357784352744032</v>
      </c>
      <c r="AF37" s="21">
        <f t="shared" si="73"/>
        <v>1.9983048929114395</v>
      </c>
      <c r="AG37" s="21">
        <f t="shared" si="73"/>
        <v>-34.691086495299793</v>
      </c>
      <c r="AH37" s="21">
        <f t="shared" si="73"/>
        <v>1.5753143588547451</v>
      </c>
      <c r="AI37" s="21">
        <f t="shared" si="73"/>
        <v>0.29922818633101855</v>
      </c>
      <c r="AJ37" s="21">
        <f t="shared" si="73"/>
        <v>0.29915466575699495</v>
      </c>
      <c r="AK37" s="21">
        <f t="shared" si="73"/>
        <v>2.440392484483068</v>
      </c>
      <c r="AL37" s="21">
        <f t="shared" si="73"/>
        <v>1.8164865022046739</v>
      </c>
      <c r="AM37" s="21">
        <f t="shared" si="73"/>
        <v>30.236018169102607</v>
      </c>
      <c r="AN37" s="21">
        <f t="shared" si="73"/>
        <v>0.49319758709705874</v>
      </c>
      <c r="AO37" s="21">
        <f t="shared" si="73"/>
        <v>0.49891287778625659</v>
      </c>
      <c r="AP37" s="21">
        <f t="shared" si="73"/>
        <v>0.50462684902941635</v>
      </c>
      <c r="AQ37" s="21">
        <f t="shared" si="73"/>
        <v>1.2058121102610895</v>
      </c>
      <c r="AR37" s="21">
        <f t="shared" si="73"/>
        <v>1.1884038375951371</v>
      </c>
      <c r="AS37" s="22">
        <f t="shared" si="73"/>
        <v>1.4252656115399558</v>
      </c>
      <c r="AT37" s="22">
        <f t="shared" si="73"/>
        <v>1.9410868262693097</v>
      </c>
      <c r="AU37" s="21">
        <f t="shared" si="73"/>
        <v>1.892398910022046</v>
      </c>
      <c r="AV37" s="21">
        <f t="shared" si="73"/>
        <v>2.6861839321629151</v>
      </c>
      <c r="AW37" s="21">
        <f t="shared" si="73"/>
        <v>3.6043042934638141</v>
      </c>
      <c r="AX37" s="21">
        <f t="shared" si="73"/>
        <v>1.2157811315753098</v>
      </c>
      <c r="AY37" s="23">
        <f t="shared" si="16"/>
        <v>33.731367625648438</v>
      </c>
      <c r="AZ37" s="23">
        <f t="shared" si="17"/>
        <v>243.68605937170707</v>
      </c>
      <c r="BA37" s="21">
        <f>BA36/BA129*100</f>
        <v>1.5820448371055169</v>
      </c>
      <c r="BB37" s="23">
        <f t="shared" si="18"/>
        <v>130.1257928765215</v>
      </c>
      <c r="BC37" s="23">
        <f t="shared" si="19"/>
        <v>313.5078603424239</v>
      </c>
      <c r="BD37" s="21">
        <f>BD36/BD129*100</f>
        <v>1.5815387735294295</v>
      </c>
      <c r="BE37" s="23">
        <f t="shared" si="20"/>
        <v>99.968012058557491</v>
      </c>
    </row>
    <row r="38" spans="1:57" ht="41.25" customHeight="1" x14ac:dyDescent="0.25">
      <c r="A38" s="18" t="s">
        <v>117</v>
      </c>
      <c r="B38" s="19" t="s">
        <v>118</v>
      </c>
      <c r="C38" s="20">
        <f t="shared" ref="C38:K38" si="74">C39+C43</f>
        <v>2051.9010800000001</v>
      </c>
      <c r="D38" s="20">
        <f t="shared" si="74"/>
        <v>1858</v>
      </c>
      <c r="E38" s="20">
        <f t="shared" si="74"/>
        <v>261.2</v>
      </c>
      <c r="F38" s="20">
        <f t="shared" si="74"/>
        <v>157.93666999999999</v>
      </c>
      <c r="G38" s="20">
        <f t="shared" si="74"/>
        <v>1102</v>
      </c>
      <c r="H38" s="20">
        <f t="shared" si="74"/>
        <v>953.2</v>
      </c>
      <c r="I38" s="20">
        <f t="shared" si="74"/>
        <v>876.95874000000003</v>
      </c>
      <c r="J38" s="20">
        <f t="shared" si="74"/>
        <v>870.5</v>
      </c>
      <c r="K38" s="20">
        <f t="shared" si="74"/>
        <v>981.5</v>
      </c>
      <c r="L38" s="20">
        <f>L39+L43</f>
        <v>939.90006000000005</v>
      </c>
      <c r="M38" s="20">
        <f>M39+M43</f>
        <v>939.90006000000005</v>
      </c>
      <c r="N38" s="20">
        <f t="shared" ref="N38:O38" si="75">N39+N43</f>
        <v>1297.5999999999999</v>
      </c>
      <c r="O38" s="20">
        <f t="shared" si="75"/>
        <v>469.6</v>
      </c>
      <c r="P38" s="20">
        <f>P39+P43</f>
        <v>155.59934000000001</v>
      </c>
      <c r="Q38" s="20">
        <f>Q39+Q43</f>
        <v>155.59934000000001</v>
      </c>
      <c r="R38" s="20">
        <f t="shared" ref="R38:S38" si="76">R39+R43</f>
        <v>145</v>
      </c>
      <c r="S38" s="20">
        <f t="shared" si="76"/>
        <v>496.2</v>
      </c>
      <c r="T38" s="21">
        <f>T39+T43</f>
        <v>496.20251999999999</v>
      </c>
      <c r="U38" s="21">
        <f>U39+U43</f>
        <v>541.96591000000001</v>
      </c>
      <c r="V38" s="21">
        <f t="shared" ref="V38:AE38" si="77">V39+V43+V41</f>
        <v>156</v>
      </c>
      <c r="W38" s="21">
        <f t="shared" si="77"/>
        <v>248.8</v>
      </c>
      <c r="X38" s="21">
        <f t="shared" si="77"/>
        <v>255.02851000000001</v>
      </c>
      <c r="Y38" s="21">
        <f t="shared" si="77"/>
        <v>227.76512000000002</v>
      </c>
      <c r="Z38" s="21">
        <f t="shared" si="77"/>
        <v>160</v>
      </c>
      <c r="AA38" s="21">
        <f t="shared" si="77"/>
        <v>1014.3</v>
      </c>
      <c r="AB38" s="21">
        <f>AB39+AB43+AB41</f>
        <v>1014.62637</v>
      </c>
      <c r="AC38" s="21">
        <f>AC39+AC43+AC41</f>
        <v>1296.4234099999999</v>
      </c>
      <c r="AD38" s="21">
        <f t="shared" si="77"/>
        <v>166.8</v>
      </c>
      <c r="AE38" s="21">
        <f t="shared" si="77"/>
        <v>976.9</v>
      </c>
      <c r="AF38" s="21">
        <f>AF39+AF43+AF41</f>
        <v>984.30611999999996</v>
      </c>
      <c r="AG38" s="21">
        <f>AG39+AG43+AG41</f>
        <v>1023.17938</v>
      </c>
      <c r="AH38" s="21">
        <f t="shared" ref="AH38:AK38" si="78">AH39+AH43+AH41</f>
        <v>854</v>
      </c>
      <c r="AI38" s="21">
        <f t="shared" si="78"/>
        <v>159.5</v>
      </c>
      <c r="AJ38" s="21">
        <f t="shared" si="78"/>
        <v>159.5</v>
      </c>
      <c r="AK38" s="21">
        <f t="shared" si="78"/>
        <v>1421.6999999999998</v>
      </c>
      <c r="AL38" s="21">
        <f>AL39+AL43+AL41</f>
        <v>766.49669999999992</v>
      </c>
      <c r="AM38" s="21">
        <f>AM39+AM43+AM41</f>
        <v>583.67509999999993</v>
      </c>
      <c r="AN38" s="21">
        <f t="shared" ref="AN38:AP38" si="79">AN39+AN43+AN41</f>
        <v>256.3</v>
      </c>
      <c r="AO38" s="21">
        <f t="shared" si="79"/>
        <v>256.3</v>
      </c>
      <c r="AP38" s="21">
        <f t="shared" si="79"/>
        <v>256.3</v>
      </c>
      <c r="AQ38" s="21">
        <v>256.3</v>
      </c>
      <c r="AR38" s="21">
        <v>256.3</v>
      </c>
      <c r="AS38" s="22">
        <v>256.3</v>
      </c>
      <c r="AT38" s="22">
        <v>43.4</v>
      </c>
      <c r="AU38" s="21">
        <v>256.3</v>
      </c>
      <c r="AV38" s="21">
        <f>AV39+AV43+AV41</f>
        <v>256.3</v>
      </c>
      <c r="AW38" s="21">
        <f>AW39+AW43+AW41</f>
        <v>956.3</v>
      </c>
      <c r="AX38" s="21">
        <f t="shared" ref="AX38:BD38" si="80">AX39+AX43+AX41</f>
        <v>805.90000000000009</v>
      </c>
      <c r="AY38" s="23">
        <f t="shared" si="16"/>
        <v>84.27271776639131</v>
      </c>
      <c r="AZ38" s="23">
        <f t="shared" si="17"/>
        <v>314.4362075692548</v>
      </c>
      <c r="BA38" s="21">
        <f t="shared" si="80"/>
        <v>805.90000000000009</v>
      </c>
      <c r="BB38" s="23">
        <f t="shared" si="18"/>
        <v>100</v>
      </c>
      <c r="BC38" s="23">
        <f t="shared" si="19"/>
        <v>314.4362075692548</v>
      </c>
      <c r="BD38" s="21">
        <f t="shared" si="80"/>
        <v>805.90000000000009</v>
      </c>
      <c r="BE38" s="23">
        <f t="shared" si="20"/>
        <v>100</v>
      </c>
    </row>
    <row r="39" spans="1:57" ht="28.5" hidden="1" customHeight="1" x14ac:dyDescent="0.25">
      <c r="A39" s="14" t="s">
        <v>119</v>
      </c>
      <c r="B39" s="34" t="s">
        <v>120</v>
      </c>
      <c r="C39" s="26">
        <v>1962.58662</v>
      </c>
      <c r="D39" s="26">
        <v>1858</v>
      </c>
      <c r="E39" s="26">
        <v>0</v>
      </c>
      <c r="F39" s="26">
        <v>-99.637879999999996</v>
      </c>
      <c r="G39" s="26">
        <v>950</v>
      </c>
      <c r="H39" s="26">
        <v>939.2</v>
      </c>
      <c r="I39" s="26">
        <v>858.70236</v>
      </c>
      <c r="J39" s="26">
        <v>862.5</v>
      </c>
      <c r="K39" s="26">
        <v>722.5</v>
      </c>
      <c r="L39" s="26">
        <v>681.34639000000004</v>
      </c>
      <c r="M39" s="26">
        <v>681.34639000000004</v>
      </c>
      <c r="N39" s="26">
        <v>997.6</v>
      </c>
      <c r="O39" s="26">
        <v>0</v>
      </c>
      <c r="P39" s="26"/>
      <c r="Q39" s="26"/>
      <c r="R39" s="26"/>
      <c r="S39" s="26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7"/>
      <c r="AT39" s="27"/>
      <c r="AU39" s="23"/>
      <c r="AV39" s="23"/>
      <c r="AW39" s="23"/>
      <c r="AX39" s="23"/>
      <c r="AY39" s="23" t="e">
        <f t="shared" si="16"/>
        <v>#DIV/0!</v>
      </c>
      <c r="AZ39" s="23" t="e">
        <f t="shared" si="17"/>
        <v>#DIV/0!</v>
      </c>
      <c r="BA39" s="23"/>
      <c r="BB39" s="23" t="e">
        <f t="shared" si="18"/>
        <v>#DIV/0!</v>
      </c>
      <c r="BC39" s="23" t="e">
        <f t="shared" si="19"/>
        <v>#DIV/0!</v>
      </c>
      <c r="BD39" s="23"/>
      <c r="BE39" s="23" t="e">
        <f t="shared" si="20"/>
        <v>#DIV/0!</v>
      </c>
    </row>
    <row r="40" spans="1:57" ht="28.5" hidden="1" customHeight="1" x14ac:dyDescent="0.25">
      <c r="A40" s="14" t="s">
        <v>121</v>
      </c>
      <c r="B40" s="34" t="s">
        <v>122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7"/>
      <c r="AT40" s="27"/>
      <c r="AU40" s="23"/>
      <c r="AV40" s="23"/>
      <c r="AW40" s="23"/>
      <c r="AX40" s="23"/>
      <c r="AY40" s="23" t="e">
        <f t="shared" si="16"/>
        <v>#DIV/0!</v>
      </c>
      <c r="AZ40" s="23" t="e">
        <f t="shared" si="17"/>
        <v>#DIV/0!</v>
      </c>
      <c r="BA40" s="23"/>
      <c r="BB40" s="23" t="e">
        <f t="shared" si="18"/>
        <v>#DIV/0!</v>
      </c>
      <c r="BC40" s="23" t="e">
        <f t="shared" si="19"/>
        <v>#DIV/0!</v>
      </c>
      <c r="BD40" s="23"/>
      <c r="BE40" s="23" t="e">
        <f t="shared" si="20"/>
        <v>#DIV/0!</v>
      </c>
    </row>
    <row r="41" spans="1:57" ht="28.5" hidden="1" customHeight="1" x14ac:dyDescent="0.25">
      <c r="A41" s="14" t="s">
        <v>123</v>
      </c>
      <c r="B41" s="34" t="s">
        <v>124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3"/>
      <c r="U41" s="23"/>
      <c r="V41" s="23"/>
      <c r="W41" s="23">
        <v>211</v>
      </c>
      <c r="X41" s="23">
        <v>211.79230000000001</v>
      </c>
      <c r="Y41" s="23">
        <v>211.79230000000001</v>
      </c>
      <c r="Z41" s="23">
        <v>82</v>
      </c>
      <c r="AA41" s="23">
        <v>941.4</v>
      </c>
      <c r="AB41" s="23">
        <v>941.72871999999995</v>
      </c>
      <c r="AC41" s="23">
        <v>1242.02576</v>
      </c>
      <c r="AD41" s="23">
        <v>73.5</v>
      </c>
      <c r="AE41" s="23">
        <v>953.6</v>
      </c>
      <c r="AF41" s="23">
        <v>961.69272000000001</v>
      </c>
      <c r="AG41" s="23">
        <f>1023.17938-AG43</f>
        <v>1000.5659800000001</v>
      </c>
      <c r="AH41" s="23">
        <v>777.7</v>
      </c>
      <c r="AI41" s="23">
        <v>83.2</v>
      </c>
      <c r="AJ41" s="23">
        <v>83.2</v>
      </c>
      <c r="AK41" s="23">
        <v>1399.6</v>
      </c>
      <c r="AL41" s="23">
        <v>744.41305999999997</v>
      </c>
      <c r="AM41" s="23">
        <v>561.59145999999998</v>
      </c>
      <c r="AN41" s="23">
        <v>180</v>
      </c>
      <c r="AO41" s="23">
        <v>180</v>
      </c>
      <c r="AP41" s="23">
        <v>180</v>
      </c>
      <c r="AQ41" s="23"/>
      <c r="AR41" s="23"/>
      <c r="AS41" s="27"/>
      <c r="AT41" s="27"/>
      <c r="AU41" s="23"/>
      <c r="AV41" s="23">
        <v>180</v>
      </c>
      <c r="AW41" s="23">
        <v>880</v>
      </c>
      <c r="AX41" s="23">
        <v>727.7</v>
      </c>
      <c r="AY41" s="23">
        <f t="shared" si="16"/>
        <v>82.693181818181827</v>
      </c>
      <c r="AZ41" s="23">
        <f t="shared" si="17"/>
        <v>404.27777777777783</v>
      </c>
      <c r="BA41" s="23">
        <v>727.7</v>
      </c>
      <c r="BB41" s="23">
        <f t="shared" si="18"/>
        <v>100</v>
      </c>
      <c r="BC41" s="23">
        <f t="shared" si="19"/>
        <v>404.27777777777783</v>
      </c>
      <c r="BD41" s="23">
        <v>727.7</v>
      </c>
      <c r="BE41" s="23">
        <f t="shared" si="20"/>
        <v>100</v>
      </c>
    </row>
    <row r="42" spans="1:57" ht="28.5" hidden="1" customHeight="1" x14ac:dyDescent="0.25">
      <c r="A42" s="14" t="s">
        <v>125</v>
      </c>
      <c r="B42" s="34" t="s">
        <v>126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7"/>
      <c r="AT42" s="27"/>
      <c r="AU42" s="23"/>
      <c r="AV42" s="23"/>
      <c r="AW42" s="23"/>
      <c r="AX42" s="23"/>
      <c r="AY42" s="23" t="e">
        <f t="shared" si="16"/>
        <v>#DIV/0!</v>
      </c>
      <c r="AZ42" s="23" t="e">
        <f t="shared" si="17"/>
        <v>#DIV/0!</v>
      </c>
      <c r="BA42" s="23"/>
      <c r="BB42" s="23" t="e">
        <f t="shared" si="18"/>
        <v>#DIV/0!</v>
      </c>
      <c r="BC42" s="23" t="e">
        <f t="shared" si="19"/>
        <v>#DIV/0!</v>
      </c>
      <c r="BD42" s="23"/>
      <c r="BE42" s="23" t="e">
        <f t="shared" si="20"/>
        <v>#DIV/0!</v>
      </c>
    </row>
    <row r="43" spans="1:57" ht="27.75" hidden="1" customHeight="1" x14ac:dyDescent="0.25">
      <c r="A43" s="14" t="s">
        <v>127</v>
      </c>
      <c r="B43" s="34" t="s">
        <v>128</v>
      </c>
      <c r="C43" s="26">
        <v>89.314459999999997</v>
      </c>
      <c r="D43" s="26">
        <v>0</v>
      </c>
      <c r="E43" s="26">
        <v>261.2</v>
      </c>
      <c r="F43" s="26">
        <v>257.57454999999999</v>
      </c>
      <c r="G43" s="26">
        <v>152</v>
      </c>
      <c r="H43" s="26">
        <v>14</v>
      </c>
      <c r="I43" s="26">
        <v>18.25638</v>
      </c>
      <c r="J43" s="26">
        <v>8</v>
      </c>
      <c r="K43" s="26">
        <v>259</v>
      </c>
      <c r="L43" s="26">
        <v>258.55367000000001</v>
      </c>
      <c r="M43" s="26">
        <v>258.55367000000001</v>
      </c>
      <c r="N43" s="26">
        <v>300</v>
      </c>
      <c r="O43" s="26">
        <v>469.6</v>
      </c>
      <c r="P43" s="26">
        <v>155.59934000000001</v>
      </c>
      <c r="Q43" s="26">
        <v>155.59934000000001</v>
      </c>
      <c r="R43" s="26">
        <v>145</v>
      </c>
      <c r="S43" s="26">
        <v>496.2</v>
      </c>
      <c r="T43" s="23">
        <v>496.20251999999999</v>
      </c>
      <c r="U43" s="23">
        <f>541.96591</f>
        <v>541.96591000000001</v>
      </c>
      <c r="V43" s="23">
        <v>156</v>
      </c>
      <c r="W43" s="23">
        <v>37.799999999999997</v>
      </c>
      <c r="X43" s="23">
        <v>43.23621</v>
      </c>
      <c r="Y43" s="23">
        <v>15.97282</v>
      </c>
      <c r="Z43" s="23">
        <v>78</v>
      </c>
      <c r="AA43" s="23">
        <v>72.900000000000006</v>
      </c>
      <c r="AB43" s="23">
        <v>72.897649999999999</v>
      </c>
      <c r="AC43" s="23">
        <f>54.39765</f>
        <v>54.397649999999999</v>
      </c>
      <c r="AD43" s="23">
        <v>93.3</v>
      </c>
      <c r="AE43" s="23">
        <v>23.3</v>
      </c>
      <c r="AF43" s="23">
        <v>22.613399999999999</v>
      </c>
      <c r="AG43" s="23">
        <v>22.613399999999999</v>
      </c>
      <c r="AH43" s="23">
        <v>76.3</v>
      </c>
      <c r="AI43" s="23">
        <v>76.3</v>
      </c>
      <c r="AJ43" s="23">
        <v>76.3</v>
      </c>
      <c r="AK43" s="23">
        <v>22.1</v>
      </c>
      <c r="AL43" s="23">
        <v>22.083639999999999</v>
      </c>
      <c r="AM43" s="23">
        <v>22.083639999999999</v>
      </c>
      <c r="AN43" s="23">
        <v>76.3</v>
      </c>
      <c r="AO43" s="23">
        <v>76.3</v>
      </c>
      <c r="AP43" s="23">
        <v>76.3</v>
      </c>
      <c r="AQ43" s="23"/>
      <c r="AR43" s="23"/>
      <c r="AS43" s="27"/>
      <c r="AT43" s="27"/>
      <c r="AU43" s="23"/>
      <c r="AV43" s="23">
        <v>76.3</v>
      </c>
      <c r="AW43" s="23">
        <v>76.3</v>
      </c>
      <c r="AX43" s="23">
        <v>78.2</v>
      </c>
      <c r="AY43" s="23">
        <f t="shared" si="16"/>
        <v>102.49017038007864</v>
      </c>
      <c r="AZ43" s="23">
        <f t="shared" si="17"/>
        <v>102.49017038007864</v>
      </c>
      <c r="BA43" s="23">
        <v>78.2</v>
      </c>
      <c r="BB43" s="23">
        <f t="shared" si="18"/>
        <v>100</v>
      </c>
      <c r="BC43" s="23">
        <f t="shared" si="19"/>
        <v>102.49017038007864</v>
      </c>
      <c r="BD43" s="23">
        <v>78.2</v>
      </c>
      <c r="BE43" s="23">
        <f t="shared" si="20"/>
        <v>100</v>
      </c>
    </row>
    <row r="44" spans="1:57" ht="28.5" hidden="1" customHeight="1" x14ac:dyDescent="0.25">
      <c r="A44" s="14"/>
      <c r="B44" s="34" t="s">
        <v>129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3"/>
      <c r="U44" s="23"/>
      <c r="V44" s="23"/>
      <c r="W44" s="23"/>
      <c r="X44" s="23"/>
      <c r="Y44" s="23"/>
      <c r="Z44" s="23"/>
      <c r="AA44" s="23"/>
      <c r="AB44" s="23"/>
      <c r="AC44" s="23">
        <v>11674.614799999999</v>
      </c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7"/>
      <c r="AT44" s="27"/>
      <c r="AU44" s="23"/>
      <c r="AV44" s="23"/>
      <c r="AW44" s="23"/>
      <c r="AX44" s="23"/>
      <c r="AY44" s="23" t="e">
        <f t="shared" si="16"/>
        <v>#DIV/0!</v>
      </c>
      <c r="AZ44" s="23" t="e">
        <f t="shared" si="17"/>
        <v>#DIV/0!</v>
      </c>
      <c r="BA44" s="23"/>
      <c r="BB44" s="23" t="e">
        <f t="shared" si="18"/>
        <v>#DIV/0!</v>
      </c>
      <c r="BC44" s="23" t="e">
        <f t="shared" si="19"/>
        <v>#DIV/0!</v>
      </c>
      <c r="BD44" s="23"/>
      <c r="BE44" s="23" t="e">
        <f t="shared" si="20"/>
        <v>#DIV/0!</v>
      </c>
    </row>
    <row r="45" spans="1:57" ht="30" customHeight="1" x14ac:dyDescent="0.25">
      <c r="A45" s="18" t="s">
        <v>130</v>
      </c>
      <c r="B45" s="19" t="s">
        <v>131</v>
      </c>
      <c r="C45" s="20">
        <f>C46</f>
        <v>112.20399999999999</v>
      </c>
      <c r="D45" s="20">
        <f>D46</f>
        <v>0</v>
      </c>
      <c r="E45" s="20">
        <f>E46</f>
        <v>0</v>
      </c>
      <c r="F45" s="20">
        <f>F46+F47</f>
        <v>0</v>
      </c>
      <c r="G45" s="20">
        <f>G46</f>
        <v>0</v>
      </c>
      <c r="H45" s="20">
        <f>H46</f>
        <v>0</v>
      </c>
      <c r="I45" s="20">
        <f>I46+I47</f>
        <v>0</v>
      </c>
      <c r="J45" s="20">
        <f>J46</f>
        <v>0</v>
      </c>
      <c r="K45" s="20">
        <f>K46</f>
        <v>0</v>
      </c>
      <c r="L45" s="20">
        <f>L46+L47</f>
        <v>0</v>
      </c>
      <c r="M45" s="20">
        <f>M46+M47</f>
        <v>0</v>
      </c>
      <c r="N45" s="20">
        <f>N46</f>
        <v>0</v>
      </c>
      <c r="O45" s="20">
        <f>O46</f>
        <v>0</v>
      </c>
      <c r="P45" s="20">
        <f>P46+P47</f>
        <v>0</v>
      </c>
      <c r="Q45" s="20">
        <f>Q46+Q47</f>
        <v>0</v>
      </c>
      <c r="R45" s="20">
        <f>R46</f>
        <v>0</v>
      </c>
      <c r="S45" s="20">
        <f>S46+S47</f>
        <v>35</v>
      </c>
      <c r="T45" s="21">
        <f>T46+T47</f>
        <v>35</v>
      </c>
      <c r="U45" s="21">
        <f>U46+U47</f>
        <v>35</v>
      </c>
      <c r="V45" s="21">
        <f>V46</f>
        <v>0</v>
      </c>
      <c r="W45" s="21">
        <f>W46+W47</f>
        <v>26</v>
      </c>
      <c r="X45" s="21">
        <f>X46+X47</f>
        <v>43.566580000000002</v>
      </c>
      <c r="Y45" s="21">
        <f>Y46+Y47</f>
        <v>43.566580000000002</v>
      </c>
      <c r="Z45" s="21">
        <f>Z46</f>
        <v>0</v>
      </c>
      <c r="AA45" s="21">
        <f>AA46+AA47</f>
        <v>54</v>
      </c>
      <c r="AB45" s="21">
        <f>AB46+AB47</f>
        <v>68.917529999999999</v>
      </c>
      <c r="AC45" s="21">
        <f>AC46+AC47</f>
        <v>104.99227999999999</v>
      </c>
      <c r="AD45" s="21">
        <f>AD46</f>
        <v>0</v>
      </c>
      <c r="AE45" s="21">
        <f>AE46+AE47</f>
        <v>141</v>
      </c>
      <c r="AF45" s="21">
        <f>AF46+AF47</f>
        <v>172.66293999999999</v>
      </c>
      <c r="AG45" s="21">
        <f>AG46+AG47</f>
        <v>136.58819</v>
      </c>
      <c r="AH45" s="21">
        <f>AH46</f>
        <v>0</v>
      </c>
      <c r="AI45" s="21">
        <f t="shared" ref="AI45:AJ45" si="81">AI46</f>
        <v>0</v>
      </c>
      <c r="AJ45" s="21">
        <f t="shared" si="81"/>
        <v>0</v>
      </c>
      <c r="AK45" s="21">
        <f>AK46+AK47</f>
        <v>938</v>
      </c>
      <c r="AL45" s="21">
        <f>AL46+AL47</f>
        <v>960.81014000000005</v>
      </c>
      <c r="AM45" s="21">
        <f>AM46+AM47</f>
        <v>1055.57809</v>
      </c>
      <c r="AN45" s="21">
        <f>AN46</f>
        <v>0</v>
      </c>
      <c r="AO45" s="21">
        <f t="shared" ref="AO45:AP45" si="82">AO46</f>
        <v>0</v>
      </c>
      <c r="AP45" s="21">
        <f t="shared" si="82"/>
        <v>0</v>
      </c>
      <c r="AQ45" s="21">
        <v>500</v>
      </c>
      <c r="AR45" s="21">
        <v>500</v>
      </c>
      <c r="AS45" s="22">
        <v>500</v>
      </c>
      <c r="AT45" s="22">
        <v>464.9</v>
      </c>
      <c r="AU45" s="21">
        <v>900</v>
      </c>
      <c r="AV45" s="21">
        <f>AV46+AV47</f>
        <v>1150</v>
      </c>
      <c r="AW45" s="21">
        <f>AW46+AW47</f>
        <v>1150</v>
      </c>
      <c r="AX45" s="21"/>
      <c r="AY45" s="23"/>
      <c r="AZ45" s="23"/>
      <c r="BA45" s="21"/>
      <c r="BB45" s="23"/>
      <c r="BC45" s="23"/>
      <c r="BD45" s="21"/>
      <c r="BE45" s="23"/>
    </row>
    <row r="46" spans="1:57" ht="28.5" hidden="1" customHeight="1" x14ac:dyDescent="0.25">
      <c r="A46" s="14" t="s">
        <v>132</v>
      </c>
      <c r="B46" s="35" t="s">
        <v>133</v>
      </c>
      <c r="C46" s="26">
        <v>112.20399999999999</v>
      </c>
      <c r="D46" s="26">
        <v>0</v>
      </c>
      <c r="E46" s="26">
        <v>0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7"/>
      <c r="AT46" s="27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</row>
    <row r="47" spans="1:57" ht="28.5" hidden="1" customHeight="1" x14ac:dyDescent="0.25">
      <c r="A47" s="14" t="s">
        <v>134</v>
      </c>
      <c r="B47" s="35" t="s">
        <v>135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35</v>
      </c>
      <c r="T47" s="23">
        <v>35</v>
      </c>
      <c r="U47" s="23">
        <v>35</v>
      </c>
      <c r="V47" s="23">
        <v>0</v>
      </c>
      <c r="W47" s="23">
        <v>26</v>
      </c>
      <c r="X47" s="23">
        <v>43.566580000000002</v>
      </c>
      <c r="Y47" s="23">
        <v>43.566580000000002</v>
      </c>
      <c r="Z47" s="23">
        <v>0</v>
      </c>
      <c r="AA47" s="23">
        <v>54</v>
      </c>
      <c r="AB47" s="23">
        <v>68.917529999999999</v>
      </c>
      <c r="AC47" s="23">
        <v>104.99227999999999</v>
      </c>
      <c r="AD47" s="23">
        <v>0</v>
      </c>
      <c r="AE47" s="23">
        <v>141</v>
      </c>
      <c r="AF47" s="23">
        <v>172.66293999999999</v>
      </c>
      <c r="AG47" s="23">
        <v>136.58819</v>
      </c>
      <c r="AH47" s="23">
        <v>0</v>
      </c>
      <c r="AI47" s="23">
        <v>0</v>
      </c>
      <c r="AJ47" s="23">
        <v>0</v>
      </c>
      <c r="AK47" s="23">
        <v>938</v>
      </c>
      <c r="AL47" s="23">
        <v>960.81014000000005</v>
      </c>
      <c r="AM47" s="23">
        <v>1055.57809</v>
      </c>
      <c r="AN47" s="23">
        <v>0</v>
      </c>
      <c r="AO47" s="23">
        <v>3</v>
      </c>
      <c r="AP47" s="23">
        <v>6</v>
      </c>
      <c r="AQ47" s="23"/>
      <c r="AR47" s="23"/>
      <c r="AS47" s="27"/>
      <c r="AT47" s="27"/>
      <c r="AU47" s="23"/>
      <c r="AV47" s="23">
        <v>1150</v>
      </c>
      <c r="AW47" s="23">
        <v>1150</v>
      </c>
      <c r="AX47" s="23"/>
      <c r="AY47" s="23"/>
      <c r="AZ47" s="23"/>
      <c r="BA47" s="23"/>
      <c r="BB47" s="23"/>
      <c r="BC47" s="23"/>
      <c r="BD47" s="23"/>
      <c r="BE47" s="23"/>
    </row>
    <row r="48" spans="1:57" ht="28.5" hidden="1" customHeight="1" x14ac:dyDescent="0.25">
      <c r="A48" s="14"/>
      <c r="B48" s="35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7"/>
      <c r="AT48" s="27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</row>
    <row r="49" spans="1:57" ht="28.5" hidden="1" customHeight="1" x14ac:dyDescent="0.25">
      <c r="A49" s="18" t="s">
        <v>136</v>
      </c>
      <c r="B49" s="19" t="s">
        <v>137</v>
      </c>
      <c r="C49" s="20">
        <f>C53+C50</f>
        <v>138.38155</v>
      </c>
      <c r="D49" s="20">
        <f>D53+D50</f>
        <v>0</v>
      </c>
      <c r="E49" s="20">
        <f>E53+E50+E51</f>
        <v>14.8</v>
      </c>
      <c r="F49" s="20">
        <f>F53+F50+F51</f>
        <v>18.445499999999999</v>
      </c>
      <c r="G49" s="20">
        <f>G53+G50</f>
        <v>8</v>
      </c>
      <c r="H49" s="20">
        <f>H53+H50+H51</f>
        <v>43.8</v>
      </c>
      <c r="I49" s="20">
        <f>I53+I50+I51</f>
        <v>44.074260000000002</v>
      </c>
      <c r="J49" s="20">
        <f>J53+J50</f>
        <v>71</v>
      </c>
      <c r="K49" s="20">
        <f>K53+K50+K51</f>
        <v>247</v>
      </c>
      <c r="L49" s="20">
        <f>L53+L50+L51</f>
        <v>246.31367</v>
      </c>
      <c r="M49" s="20">
        <f>M53+M50+M51</f>
        <v>246.31367</v>
      </c>
      <c r="N49" s="20">
        <f>N53+N50</f>
        <v>71</v>
      </c>
      <c r="O49" s="20">
        <f>O53+O50+O51</f>
        <v>0</v>
      </c>
      <c r="P49" s="20"/>
      <c r="Q49" s="20">
        <f>Q53+Q50+Q51</f>
        <v>-43900.86881</v>
      </c>
      <c r="R49" s="20">
        <f>R53+R50</f>
        <v>0</v>
      </c>
      <c r="S49" s="20">
        <f>S53+S50+S51</f>
        <v>96</v>
      </c>
      <c r="T49" s="21">
        <f>T50</f>
        <v>96.037000000000006</v>
      </c>
      <c r="U49" s="21">
        <f>U53+U50+U51</f>
        <v>-8566.3933699999998</v>
      </c>
      <c r="V49" s="21">
        <f>V53+V50</f>
        <v>0</v>
      </c>
      <c r="W49" s="21">
        <f>W53+W50+W51</f>
        <v>0</v>
      </c>
      <c r="X49" s="21">
        <f>X50</f>
        <v>0</v>
      </c>
      <c r="Y49" s="21">
        <f>Y53+Y50+Y51</f>
        <v>-2.8206000000000002</v>
      </c>
      <c r="Z49" s="21">
        <f>Z53+Z50</f>
        <v>0</v>
      </c>
      <c r="AA49" s="21">
        <f>AA53+AA50+AA51</f>
        <v>0</v>
      </c>
      <c r="AB49" s="21">
        <f>AB50</f>
        <v>0</v>
      </c>
      <c r="AC49" s="21">
        <f>AC53+AC50+AC51+AC24+AC32+AC44</f>
        <v>1771.83907</v>
      </c>
      <c r="AD49" s="21">
        <f>AD53+AD50</f>
        <v>0</v>
      </c>
      <c r="AE49" s="21">
        <f>AE53+AE50+AE51</f>
        <v>0</v>
      </c>
      <c r="AF49" s="21">
        <f>AF50</f>
        <v>0</v>
      </c>
      <c r="AG49" s="21">
        <f>AG53+AG50+AG51+AG24+AG32+AG44</f>
        <v>-32195.580480000001</v>
      </c>
      <c r="AH49" s="21">
        <f>AH53+AH50</f>
        <v>0</v>
      </c>
      <c r="AI49" s="21">
        <f t="shared" ref="AI49:AJ49" si="83">AI53+AI50</f>
        <v>0</v>
      </c>
      <c r="AJ49" s="21">
        <f t="shared" si="83"/>
        <v>0</v>
      </c>
      <c r="AK49" s="21">
        <f>AK53+AK50+AK51</f>
        <v>0</v>
      </c>
      <c r="AL49" s="21">
        <f>AL50</f>
        <v>0</v>
      </c>
      <c r="AM49" s="21">
        <f>AM53+AM50+AM51+AM24+AM32+AM44+AM30</f>
        <v>-167.15698</v>
      </c>
      <c r="AN49" s="21">
        <f>AN53+AN50</f>
        <v>0</v>
      </c>
      <c r="AO49" s="21">
        <f t="shared" ref="AO49:AP49" si="84">AO53+AO50</f>
        <v>3</v>
      </c>
      <c r="AP49" s="21">
        <f t="shared" si="84"/>
        <v>6</v>
      </c>
      <c r="AQ49" s="21">
        <v>0</v>
      </c>
      <c r="AR49" s="21">
        <v>0</v>
      </c>
      <c r="AS49" s="22"/>
      <c r="AT49" s="22"/>
      <c r="AU49" s="21"/>
      <c r="AV49" s="21">
        <f>AV50</f>
        <v>0</v>
      </c>
      <c r="AW49" s="21">
        <f>AW50</f>
        <v>0</v>
      </c>
      <c r="AX49" s="21"/>
      <c r="AY49" s="23"/>
      <c r="AZ49" s="23"/>
      <c r="BA49" s="21"/>
      <c r="BB49" s="23"/>
      <c r="BC49" s="23"/>
      <c r="BD49" s="21"/>
      <c r="BE49" s="23"/>
    </row>
    <row r="50" spans="1:57" ht="28.5" hidden="1" customHeight="1" x14ac:dyDescent="0.25">
      <c r="A50" s="14" t="s">
        <v>138</v>
      </c>
      <c r="B50" s="34" t="s">
        <v>139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/>
      <c r="Q50" s="26">
        <v>-43900.86881</v>
      </c>
      <c r="R50" s="26">
        <v>0</v>
      </c>
      <c r="S50" s="26">
        <v>96</v>
      </c>
      <c r="T50" s="23">
        <v>96.037000000000006</v>
      </c>
      <c r="U50" s="23">
        <f>-8394.94895+96.03699-267.48141</f>
        <v>-8566.3933699999998</v>
      </c>
      <c r="V50" s="23">
        <v>0</v>
      </c>
      <c r="W50" s="23">
        <v>0</v>
      </c>
      <c r="X50" s="23">
        <v>0</v>
      </c>
      <c r="Y50" s="23">
        <v>-2.8206000000000002</v>
      </c>
      <c r="Z50" s="23">
        <v>0</v>
      </c>
      <c r="AA50" s="23">
        <v>0</v>
      </c>
      <c r="AB50" s="23">
        <v>0</v>
      </c>
      <c r="AC50" s="23">
        <v>-9470.9848299999994</v>
      </c>
      <c r="AD50" s="23">
        <v>0</v>
      </c>
      <c r="AE50" s="23">
        <v>0</v>
      </c>
      <c r="AF50" s="23">
        <v>0</v>
      </c>
      <c r="AG50" s="23">
        <v>-32164.783100000001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/>
      <c r="AN50" s="23">
        <v>0</v>
      </c>
      <c r="AO50" s="23">
        <v>3</v>
      </c>
      <c r="AP50" s="23">
        <v>6</v>
      </c>
      <c r="AQ50" s="23"/>
      <c r="AR50" s="23"/>
      <c r="AS50" s="27"/>
      <c r="AT50" s="27"/>
      <c r="AU50" s="23"/>
      <c r="AV50" s="23">
        <v>0</v>
      </c>
      <c r="AW50" s="23">
        <v>0</v>
      </c>
      <c r="AX50" s="23"/>
      <c r="AY50" s="23"/>
      <c r="AZ50" s="23"/>
      <c r="BA50" s="23"/>
      <c r="BB50" s="23"/>
      <c r="BC50" s="23"/>
      <c r="BD50" s="23"/>
      <c r="BE50" s="23"/>
    </row>
    <row r="51" spans="1:57" ht="28.5" hidden="1" customHeight="1" x14ac:dyDescent="0.25">
      <c r="A51" s="14" t="s">
        <v>140</v>
      </c>
      <c r="B51" s="34" t="s">
        <v>141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/>
      <c r="Q51" s="26">
        <v>0</v>
      </c>
      <c r="R51" s="26"/>
      <c r="S51" s="26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7"/>
      <c r="AT51" s="27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</row>
    <row r="52" spans="1:57" ht="28.5" hidden="1" customHeight="1" x14ac:dyDescent="0.25">
      <c r="A52" s="14" t="s">
        <v>142</v>
      </c>
      <c r="B52" s="34" t="s">
        <v>143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7"/>
      <c r="AT52" s="27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</row>
    <row r="53" spans="1:57" ht="28.5" hidden="1" customHeight="1" x14ac:dyDescent="0.25">
      <c r="A53" s="14" t="s">
        <v>144</v>
      </c>
      <c r="B53" s="34" t="s">
        <v>145</v>
      </c>
      <c r="C53" s="26">
        <v>138.38155</v>
      </c>
      <c r="D53" s="26">
        <v>0</v>
      </c>
      <c r="E53" s="26">
        <v>14.8</v>
      </c>
      <c r="F53" s="26">
        <v>18.445499999999999</v>
      </c>
      <c r="G53" s="26">
        <v>8</v>
      </c>
      <c r="H53" s="26">
        <v>43.8</v>
      </c>
      <c r="I53" s="26">
        <v>44.074260000000002</v>
      </c>
      <c r="J53" s="26">
        <v>71</v>
      </c>
      <c r="K53" s="26">
        <v>247</v>
      </c>
      <c r="L53" s="26">
        <v>246.31367</v>
      </c>
      <c r="M53" s="26">
        <v>246.31367</v>
      </c>
      <c r="N53" s="26">
        <v>71</v>
      </c>
      <c r="O53" s="26">
        <v>0</v>
      </c>
      <c r="P53" s="26"/>
      <c r="Q53" s="26">
        <v>0</v>
      </c>
      <c r="R53" s="26"/>
      <c r="S53" s="26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7"/>
      <c r="AT53" s="27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</row>
    <row r="54" spans="1:57" ht="22.5" customHeight="1" x14ac:dyDescent="0.25">
      <c r="A54" s="18" t="s">
        <v>146</v>
      </c>
      <c r="B54" s="36" t="s">
        <v>147</v>
      </c>
      <c r="C54" s="20">
        <f>C56+C57+C58</f>
        <v>1977.8404</v>
      </c>
      <c r="D54" s="20">
        <f>D56+D57</f>
        <v>0</v>
      </c>
      <c r="E54" s="20">
        <f>E56+E57</f>
        <v>1125</v>
      </c>
      <c r="F54" s="20">
        <f>F56+F57</f>
        <v>1124.9659999999999</v>
      </c>
      <c r="G54" s="20">
        <f>G56+G57</f>
        <v>0</v>
      </c>
      <c r="H54" s="20">
        <f>H56+H57+H59+H55</f>
        <v>37.700000000000003</v>
      </c>
      <c r="I54" s="20">
        <f>I56+I57+I59+I55</f>
        <v>37.766019999999997</v>
      </c>
      <c r="J54" s="20">
        <f>J56+J57</f>
        <v>0</v>
      </c>
      <c r="K54" s="20">
        <f>K56+K57+K59+K55</f>
        <v>0</v>
      </c>
      <c r="L54" s="20">
        <f>L56+L57+L59+L55</f>
        <v>0</v>
      </c>
      <c r="M54" s="20">
        <f>M56+M57+M59+M55</f>
        <v>0</v>
      </c>
      <c r="N54" s="20">
        <f>N56+N57</f>
        <v>0</v>
      </c>
      <c r="O54" s="20">
        <f>O56+O57+O59+O55</f>
        <v>0</v>
      </c>
      <c r="P54" s="20">
        <f>P56+P57+P59+P55+P58</f>
        <v>62.073</v>
      </c>
      <c r="Q54" s="20">
        <f>Q56+Q57+Q59+Q55+Q58</f>
        <v>62.073</v>
      </c>
      <c r="R54" s="20">
        <f>R56+R57</f>
        <v>0</v>
      </c>
      <c r="S54" s="20">
        <f>S56+S57+S59+S55+S58</f>
        <v>49.3</v>
      </c>
      <c r="T54" s="21">
        <f>T56+T57+T59+T55+T58</f>
        <v>49.271999999999998</v>
      </c>
      <c r="U54" s="21">
        <f>U56+U57+U59+U55+U58</f>
        <v>119.61978000000001</v>
      </c>
      <c r="V54" s="21">
        <f>V56+V57</f>
        <v>0</v>
      </c>
      <c r="W54" s="21">
        <f>W56+W57+W59+W55+W58</f>
        <v>83</v>
      </c>
      <c r="X54" s="21">
        <f>X56+X57+X59+X55+X58</f>
        <v>88.743709999999993</v>
      </c>
      <c r="Y54" s="21">
        <f>Y56+Y57+Y59+Y55+Y58</f>
        <v>88.543710000000004</v>
      </c>
      <c r="Z54" s="21">
        <f>Z56+Z57</f>
        <v>0</v>
      </c>
      <c r="AA54" s="21">
        <f>AA56+AA57+AA59+AA55+AA58</f>
        <v>16.100000000000001</v>
      </c>
      <c r="AB54" s="21">
        <f>AB56+AB57+AB59+AB55+AB58</f>
        <v>21.044139999999999</v>
      </c>
      <c r="AC54" s="21">
        <f>AC56+AC57+AC59+AC55+AC58</f>
        <v>21.044139999999999</v>
      </c>
      <c r="AD54" s="21">
        <f>AD56+AD57</f>
        <v>0</v>
      </c>
      <c r="AE54" s="21">
        <f>AE56+AE57+AE59+AE55+AE58</f>
        <v>65</v>
      </c>
      <c r="AF54" s="21">
        <f>AF56+AF57+AF59+AF55+AF58</f>
        <v>111.35687999999999</v>
      </c>
      <c r="AG54" s="21">
        <f>AG56+AG57+AG59+AG55+AG58</f>
        <v>111.35688</v>
      </c>
      <c r="AH54" s="21">
        <f>AH56+AH57</f>
        <v>0</v>
      </c>
      <c r="AI54" s="21">
        <f t="shared" ref="AI54:AJ54" si="85">AI56+AI57</f>
        <v>0</v>
      </c>
      <c r="AJ54" s="21">
        <f t="shared" si="85"/>
        <v>0</v>
      </c>
      <c r="AK54" s="21">
        <f>AK56+AK57+AK59+AK55+AK58</f>
        <v>102.8</v>
      </c>
      <c r="AL54" s="21">
        <f>AL58</f>
        <v>102.82123</v>
      </c>
      <c r="AM54" s="21">
        <f>AM56+AM57+AM59+AM55+AM58</f>
        <v>45.649410000000003</v>
      </c>
      <c r="AN54" s="21">
        <f>AN56+AN57</f>
        <v>0</v>
      </c>
      <c r="AO54" s="21">
        <f t="shared" ref="AO54:AP54" si="86">AO56+AO57</f>
        <v>0</v>
      </c>
      <c r="AP54" s="21">
        <f t="shared" si="86"/>
        <v>0</v>
      </c>
      <c r="AQ54" s="21">
        <v>48.5</v>
      </c>
      <c r="AR54" s="21">
        <v>87.5</v>
      </c>
      <c r="AS54" s="22">
        <v>87.5</v>
      </c>
      <c r="AT54" s="22">
        <v>92</v>
      </c>
      <c r="AU54" s="21">
        <v>87.5</v>
      </c>
      <c r="AV54" s="21">
        <f>AV58</f>
        <v>447.5</v>
      </c>
      <c r="AW54" s="21">
        <v>456.4</v>
      </c>
      <c r="AX54" s="21"/>
      <c r="AY54" s="23"/>
      <c r="AZ54" s="23"/>
      <c r="BA54" s="21"/>
      <c r="BB54" s="23"/>
      <c r="BC54" s="23"/>
      <c r="BD54" s="21"/>
      <c r="BE54" s="23"/>
    </row>
    <row r="55" spans="1:57" s="24" customFormat="1" ht="28.5" hidden="1" customHeight="1" x14ac:dyDescent="0.25">
      <c r="A55" s="14" t="s">
        <v>148</v>
      </c>
      <c r="B55" s="34" t="s">
        <v>149</v>
      </c>
      <c r="C55" s="26"/>
      <c r="D55" s="20"/>
      <c r="E55" s="20"/>
      <c r="F55" s="26"/>
      <c r="G55" s="26"/>
      <c r="H55" s="26">
        <v>10.5</v>
      </c>
      <c r="I55" s="26"/>
      <c r="J55" s="26"/>
      <c r="K55" s="26">
        <v>0</v>
      </c>
      <c r="L55" s="26"/>
      <c r="M55" s="26"/>
      <c r="N55" s="26"/>
      <c r="O55" s="26"/>
      <c r="P55" s="26"/>
      <c r="Q55" s="26">
        <v>0</v>
      </c>
      <c r="R55" s="26"/>
      <c r="S55" s="26"/>
      <c r="T55" s="23"/>
      <c r="U55" s="23">
        <v>0</v>
      </c>
      <c r="V55" s="23"/>
      <c r="W55" s="23"/>
      <c r="X55" s="23"/>
      <c r="Y55" s="23">
        <v>0</v>
      </c>
      <c r="Z55" s="23"/>
      <c r="AA55" s="23"/>
      <c r="AB55" s="23"/>
      <c r="AC55" s="23">
        <v>0</v>
      </c>
      <c r="AD55" s="23"/>
      <c r="AE55" s="23"/>
      <c r="AF55" s="23"/>
      <c r="AG55" s="23">
        <v>0</v>
      </c>
      <c r="AH55" s="23"/>
      <c r="AI55" s="23"/>
      <c r="AJ55" s="23"/>
      <c r="AK55" s="23"/>
      <c r="AL55" s="23"/>
      <c r="AM55" s="23">
        <v>0</v>
      </c>
      <c r="AN55" s="23"/>
      <c r="AO55" s="23"/>
      <c r="AP55" s="23"/>
      <c r="AQ55" s="23"/>
      <c r="AR55" s="23"/>
      <c r="AS55" s="27"/>
      <c r="AT55" s="27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</row>
    <row r="56" spans="1:57" ht="28.5" hidden="1" customHeight="1" x14ac:dyDescent="0.25">
      <c r="A56" s="14" t="s">
        <v>150</v>
      </c>
      <c r="B56" s="34" t="s">
        <v>151</v>
      </c>
      <c r="C56" s="26">
        <v>1927.8404</v>
      </c>
      <c r="D56" s="26">
        <v>0</v>
      </c>
      <c r="E56" s="26">
        <v>1125</v>
      </c>
      <c r="F56" s="26">
        <v>1124.9659999999999</v>
      </c>
      <c r="G56" s="26">
        <v>0</v>
      </c>
      <c r="H56" s="26">
        <v>0</v>
      </c>
      <c r="I56" s="26">
        <v>10.525</v>
      </c>
      <c r="J56" s="26">
        <v>0</v>
      </c>
      <c r="K56" s="26">
        <v>0</v>
      </c>
      <c r="L56" s="26"/>
      <c r="M56" s="26"/>
      <c r="N56" s="26"/>
      <c r="O56" s="26"/>
      <c r="P56" s="26"/>
      <c r="Q56" s="26">
        <v>0</v>
      </c>
      <c r="R56" s="26"/>
      <c r="S56" s="26"/>
      <c r="T56" s="23"/>
      <c r="U56" s="23">
        <v>0</v>
      </c>
      <c r="V56" s="23"/>
      <c r="W56" s="23"/>
      <c r="X56" s="23"/>
      <c r="Y56" s="23">
        <v>0</v>
      </c>
      <c r="Z56" s="23"/>
      <c r="AA56" s="23"/>
      <c r="AB56" s="23"/>
      <c r="AC56" s="23">
        <v>0</v>
      </c>
      <c r="AD56" s="23"/>
      <c r="AE56" s="23"/>
      <c r="AF56" s="23"/>
      <c r="AG56" s="23">
        <v>0</v>
      </c>
      <c r="AH56" s="23"/>
      <c r="AI56" s="23"/>
      <c r="AJ56" s="23"/>
      <c r="AK56" s="23"/>
      <c r="AL56" s="23"/>
      <c r="AM56" s="23">
        <v>0</v>
      </c>
      <c r="AN56" s="23"/>
      <c r="AO56" s="23"/>
      <c r="AP56" s="23"/>
      <c r="AQ56" s="23"/>
      <c r="AR56" s="23"/>
      <c r="AS56" s="27"/>
      <c r="AT56" s="27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</row>
    <row r="57" spans="1:57" ht="28.5" hidden="1" customHeight="1" x14ac:dyDescent="0.25">
      <c r="A57" s="14" t="s">
        <v>152</v>
      </c>
      <c r="B57" s="34" t="s">
        <v>153</v>
      </c>
      <c r="C57" s="26">
        <v>20</v>
      </c>
      <c r="D57" s="26">
        <v>0</v>
      </c>
      <c r="E57" s="26">
        <v>0</v>
      </c>
      <c r="F57" s="26">
        <v>0</v>
      </c>
      <c r="G57" s="26">
        <v>0</v>
      </c>
      <c r="H57" s="26">
        <v>15.5</v>
      </c>
      <c r="I57" s="26">
        <v>15.54102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9.0730000000000004</v>
      </c>
      <c r="Q57" s="26">
        <v>9.0730000000000004</v>
      </c>
      <c r="R57" s="26">
        <v>0</v>
      </c>
      <c r="S57" s="26">
        <v>19.3</v>
      </c>
      <c r="T57" s="23">
        <v>19.271999999999998</v>
      </c>
      <c r="U57" s="23">
        <v>89.619780000000006</v>
      </c>
      <c r="V57" s="23">
        <v>0</v>
      </c>
      <c r="W57" s="23">
        <v>83</v>
      </c>
      <c r="X57" s="23">
        <v>88.743709999999993</v>
      </c>
      <c r="Y57" s="23">
        <v>88.543710000000004</v>
      </c>
      <c r="Z57" s="23">
        <v>0</v>
      </c>
      <c r="AA57" s="23">
        <v>16.100000000000001</v>
      </c>
      <c r="AB57" s="23">
        <v>21.044139999999999</v>
      </c>
      <c r="AC57" s="23">
        <v>21.044139999999999</v>
      </c>
      <c r="AD57" s="23">
        <v>0</v>
      </c>
      <c r="AE57" s="23">
        <v>5</v>
      </c>
      <c r="AF57" s="23">
        <v>51.356879999999997</v>
      </c>
      <c r="AG57" s="23">
        <v>5.2</v>
      </c>
      <c r="AH57" s="23">
        <v>0</v>
      </c>
      <c r="AI57" s="23">
        <v>0</v>
      </c>
      <c r="AJ57" s="23">
        <v>0</v>
      </c>
      <c r="AK57" s="23"/>
      <c r="AL57" s="23"/>
      <c r="AM57" s="23"/>
      <c r="AN57" s="23">
        <v>0</v>
      </c>
      <c r="AO57" s="23">
        <v>0</v>
      </c>
      <c r="AP57" s="23">
        <v>0</v>
      </c>
      <c r="AQ57" s="23"/>
      <c r="AR57" s="23"/>
      <c r="AS57" s="27"/>
      <c r="AT57" s="27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</row>
    <row r="58" spans="1:57" ht="46.5" hidden="1" customHeight="1" x14ac:dyDescent="0.25">
      <c r="A58" s="14" t="s">
        <v>154</v>
      </c>
      <c r="B58" s="34" t="s">
        <v>155</v>
      </c>
      <c r="C58" s="26">
        <v>30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53</v>
      </c>
      <c r="Q58" s="26">
        <v>53</v>
      </c>
      <c r="R58" s="26">
        <v>0</v>
      </c>
      <c r="S58" s="26">
        <v>30</v>
      </c>
      <c r="T58" s="23">
        <v>30</v>
      </c>
      <c r="U58" s="23">
        <v>30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60</v>
      </c>
      <c r="AF58" s="23">
        <v>60</v>
      </c>
      <c r="AG58" s="23">
        <v>106.15688</v>
      </c>
      <c r="AH58" s="23">
        <v>0</v>
      </c>
      <c r="AI58" s="23">
        <v>0</v>
      </c>
      <c r="AJ58" s="23">
        <v>0</v>
      </c>
      <c r="AK58" s="23">
        <v>102.8</v>
      </c>
      <c r="AL58" s="23">
        <v>102.82123</v>
      </c>
      <c r="AM58" s="23">
        <v>45.649410000000003</v>
      </c>
      <c r="AN58" s="23">
        <v>0</v>
      </c>
      <c r="AO58" s="23">
        <v>0</v>
      </c>
      <c r="AP58" s="23">
        <v>0</v>
      </c>
      <c r="AQ58" s="23"/>
      <c r="AR58" s="23"/>
      <c r="AS58" s="27"/>
      <c r="AT58" s="27"/>
      <c r="AU58" s="23"/>
      <c r="AV58" s="23">
        <v>447.5</v>
      </c>
      <c r="AW58" s="23"/>
      <c r="AX58" s="23"/>
      <c r="AY58" s="23"/>
      <c r="AZ58" s="23"/>
      <c r="BA58" s="23"/>
      <c r="BB58" s="23"/>
      <c r="BC58" s="23"/>
      <c r="BD58" s="23"/>
      <c r="BE58" s="23"/>
    </row>
    <row r="59" spans="1:57" ht="28.5" hidden="1" customHeight="1" x14ac:dyDescent="0.25">
      <c r="A59" s="14" t="s">
        <v>156</v>
      </c>
      <c r="B59" s="34" t="s">
        <v>157</v>
      </c>
      <c r="C59" s="26"/>
      <c r="D59" s="26"/>
      <c r="E59" s="26"/>
      <c r="F59" s="26"/>
      <c r="G59" s="26"/>
      <c r="H59" s="26">
        <v>11.7</v>
      </c>
      <c r="I59" s="26">
        <v>11.7</v>
      </c>
      <c r="J59" s="26"/>
      <c r="K59" s="26">
        <v>0</v>
      </c>
      <c r="L59" s="26"/>
      <c r="M59" s="26">
        <v>0</v>
      </c>
      <c r="N59" s="26"/>
      <c r="O59" s="26"/>
      <c r="P59" s="26"/>
      <c r="Q59" s="26">
        <v>0</v>
      </c>
      <c r="R59" s="26"/>
      <c r="S59" s="26"/>
      <c r="T59" s="23"/>
      <c r="U59" s="23">
        <v>0</v>
      </c>
      <c r="V59" s="23"/>
      <c r="W59" s="23"/>
      <c r="X59" s="23"/>
      <c r="Y59" s="23">
        <v>0</v>
      </c>
      <c r="Z59" s="23"/>
      <c r="AA59" s="23"/>
      <c r="AB59" s="23"/>
      <c r="AC59" s="23">
        <v>0</v>
      </c>
      <c r="AD59" s="23"/>
      <c r="AE59" s="23"/>
      <c r="AF59" s="23"/>
      <c r="AG59" s="23">
        <v>0</v>
      </c>
      <c r="AH59" s="23"/>
      <c r="AI59" s="23"/>
      <c r="AJ59" s="23"/>
      <c r="AK59" s="23"/>
      <c r="AL59" s="23"/>
      <c r="AM59" s="23">
        <v>0</v>
      </c>
      <c r="AN59" s="23"/>
      <c r="AO59" s="23"/>
      <c r="AP59" s="23"/>
      <c r="AQ59" s="23"/>
      <c r="AR59" s="23"/>
      <c r="AS59" s="27"/>
      <c r="AT59" s="27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</row>
    <row r="60" spans="1:57" ht="28.5" hidden="1" customHeight="1" x14ac:dyDescent="0.25">
      <c r="A60" s="14"/>
      <c r="B60" s="34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7"/>
      <c r="AT60" s="27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</row>
    <row r="61" spans="1:57" ht="28.5" hidden="1" customHeight="1" x14ac:dyDescent="0.25">
      <c r="A61" s="14"/>
      <c r="B61" s="34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7"/>
      <c r="AT61" s="27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</row>
    <row r="62" spans="1:57" s="33" customFormat="1" ht="22.5" customHeight="1" x14ac:dyDescent="0.25">
      <c r="A62" s="18" t="s">
        <v>158</v>
      </c>
      <c r="B62" s="36" t="s">
        <v>159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f>0.2/1000</f>
        <v>2.0000000000000001E-4</v>
      </c>
      <c r="M62" s="20">
        <f>0.2/1000</f>
        <v>2.0000000000000001E-4</v>
      </c>
      <c r="N62" s="20">
        <v>0</v>
      </c>
      <c r="O62" s="20">
        <v>0</v>
      </c>
      <c r="P62" s="20">
        <f>0.2/1000</f>
        <v>2.0000000000000001E-4</v>
      </c>
      <c r="Q62" s="20">
        <f>0.2/1000</f>
        <v>2.0000000000000001E-4</v>
      </c>
      <c r="R62" s="20">
        <v>0</v>
      </c>
      <c r="S62" s="20">
        <v>0</v>
      </c>
      <c r="T62" s="21">
        <f>0.2/1000</f>
        <v>2.0000000000000001E-4</v>
      </c>
      <c r="U62" s="21">
        <f>0.2/1000</f>
        <v>2.0000000000000001E-4</v>
      </c>
      <c r="V62" s="21">
        <v>0</v>
      </c>
      <c r="W62" s="21">
        <v>0</v>
      </c>
      <c r="X62" s="21">
        <f>0.2/1000</f>
        <v>2.0000000000000001E-4</v>
      </c>
      <c r="Y62" s="21">
        <f>0.2/1000</f>
        <v>2.0000000000000001E-4</v>
      </c>
      <c r="Z62" s="21">
        <v>0</v>
      </c>
      <c r="AA62" s="21">
        <v>0</v>
      </c>
      <c r="AB62" s="21">
        <v>37.012889999999999</v>
      </c>
      <c r="AC62" s="21">
        <v>37.012889999999999</v>
      </c>
      <c r="AD62" s="21">
        <v>0</v>
      </c>
      <c r="AE62" s="21">
        <v>0</v>
      </c>
      <c r="AF62" s="21">
        <v>-37.012889999999999</v>
      </c>
      <c r="AG62" s="21">
        <v>-37.012889999999999</v>
      </c>
      <c r="AH62" s="21">
        <v>0</v>
      </c>
      <c r="AI62" s="21">
        <v>0</v>
      </c>
      <c r="AJ62" s="21">
        <v>0</v>
      </c>
      <c r="AK62" s="21">
        <v>0</v>
      </c>
      <c r="AL62" s="21">
        <v>4.1870000000000003</v>
      </c>
      <c r="AM62" s="21">
        <f>AM63</f>
        <v>79481.023929999996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2">
        <v>0</v>
      </c>
      <c r="AT62" s="22">
        <v>-4.2</v>
      </c>
      <c r="AU62" s="21">
        <v>0</v>
      </c>
      <c r="AV62" s="21">
        <v>0</v>
      </c>
      <c r="AW62" s="21">
        <v>0</v>
      </c>
      <c r="AX62" s="21"/>
      <c r="AY62" s="23"/>
      <c r="AZ62" s="23"/>
      <c r="BA62" s="21"/>
      <c r="BB62" s="23"/>
      <c r="BC62" s="23"/>
      <c r="BD62" s="21"/>
      <c r="BE62" s="23"/>
    </row>
    <row r="63" spans="1:57" s="33" customFormat="1" ht="28.5" hidden="1" customHeight="1" x14ac:dyDescent="0.25">
      <c r="A63" s="18" t="s">
        <v>160</v>
      </c>
      <c r="B63" s="36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>
        <v>79481.023929999996</v>
      </c>
      <c r="AN63" s="21"/>
      <c r="AO63" s="21"/>
      <c r="AP63" s="21"/>
      <c r="AQ63" s="21"/>
      <c r="AR63" s="21"/>
      <c r="AS63" s="22"/>
      <c r="AT63" s="22"/>
      <c r="AU63" s="21"/>
      <c r="AV63" s="21"/>
      <c r="AW63" s="21"/>
      <c r="AX63" s="21"/>
      <c r="AY63" s="23" t="e">
        <f t="shared" si="16"/>
        <v>#DIV/0!</v>
      </c>
      <c r="AZ63" s="23" t="e">
        <f t="shared" si="17"/>
        <v>#DIV/0!</v>
      </c>
      <c r="BA63" s="21"/>
      <c r="BB63" s="23" t="e">
        <f t="shared" si="18"/>
        <v>#DIV/0!</v>
      </c>
      <c r="BC63" s="23" t="e">
        <f t="shared" si="19"/>
        <v>#DIV/0!</v>
      </c>
      <c r="BD63" s="21"/>
      <c r="BE63" s="23" t="e">
        <f t="shared" si="20"/>
        <v>#DIV/0!</v>
      </c>
    </row>
    <row r="64" spans="1:57" ht="21" customHeight="1" x14ac:dyDescent="0.25">
      <c r="A64" s="18" t="s">
        <v>161</v>
      </c>
      <c r="B64" s="19" t="s">
        <v>162</v>
      </c>
      <c r="C64" s="20">
        <f t="shared" ref="C64:AT64" si="87">C66+C128+C123</f>
        <v>31417.117000000002</v>
      </c>
      <c r="D64" s="20">
        <f t="shared" si="87"/>
        <v>25706.600000000002</v>
      </c>
      <c r="E64" s="20">
        <f t="shared" si="87"/>
        <v>50784.3</v>
      </c>
      <c r="F64" s="20">
        <f t="shared" si="87"/>
        <v>47549.112650000003</v>
      </c>
      <c r="G64" s="20">
        <f t="shared" si="87"/>
        <v>27846.400000000001</v>
      </c>
      <c r="H64" s="20">
        <f t="shared" si="87"/>
        <v>37875.700000000004</v>
      </c>
      <c r="I64" s="20">
        <f t="shared" si="87"/>
        <v>37873.657959999997</v>
      </c>
      <c r="J64" s="20">
        <f t="shared" si="87"/>
        <v>27590.9</v>
      </c>
      <c r="K64" s="20">
        <f t="shared" si="87"/>
        <v>35023.5</v>
      </c>
      <c r="L64" s="20">
        <f t="shared" si="87"/>
        <v>35010.998719999996</v>
      </c>
      <c r="M64" s="20">
        <f t="shared" si="87"/>
        <v>142383.83863000001</v>
      </c>
      <c r="N64" s="20">
        <f t="shared" si="87"/>
        <v>28148.600000000002</v>
      </c>
      <c r="O64" s="20">
        <f t="shared" si="87"/>
        <v>41568.200000000004</v>
      </c>
      <c r="P64" s="20">
        <f t="shared" si="87"/>
        <v>41176.800910000005</v>
      </c>
      <c r="Q64" s="20">
        <f t="shared" si="87"/>
        <v>193241.44927000004</v>
      </c>
      <c r="R64" s="20">
        <f t="shared" si="87"/>
        <v>40442.699999999997</v>
      </c>
      <c r="S64" s="20">
        <f t="shared" si="87"/>
        <v>42972.5</v>
      </c>
      <c r="T64" s="21">
        <f t="shared" si="87"/>
        <v>42972.427989999996</v>
      </c>
      <c r="U64" s="21">
        <f t="shared" si="87"/>
        <v>118346.59461</v>
      </c>
      <c r="V64" s="21">
        <f t="shared" si="87"/>
        <v>29644.3</v>
      </c>
      <c r="W64" s="21">
        <f t="shared" si="87"/>
        <v>56685.3</v>
      </c>
      <c r="X64" s="21">
        <f t="shared" si="87"/>
        <v>56600.923360000001</v>
      </c>
      <c r="Y64" s="21">
        <f t="shared" si="87"/>
        <v>196067.09779999999</v>
      </c>
      <c r="Z64" s="21">
        <f t="shared" si="87"/>
        <v>28989</v>
      </c>
      <c r="AA64" s="21">
        <f t="shared" si="87"/>
        <v>37510.14</v>
      </c>
      <c r="AB64" s="21">
        <f t="shared" si="87"/>
        <v>37510.149740000001</v>
      </c>
      <c r="AC64" s="21">
        <f t="shared" si="87"/>
        <v>210541.60527</v>
      </c>
      <c r="AD64" s="21">
        <f t="shared" si="87"/>
        <v>29590.899999999998</v>
      </c>
      <c r="AE64" s="21">
        <f t="shared" si="87"/>
        <v>39042.899999999994</v>
      </c>
      <c r="AF64" s="21">
        <f t="shared" si="87"/>
        <v>39042.954549999995</v>
      </c>
      <c r="AG64" s="21">
        <f t="shared" si="87"/>
        <v>98672.852529999989</v>
      </c>
      <c r="AH64" s="21">
        <f t="shared" si="87"/>
        <v>32823.700000000004</v>
      </c>
      <c r="AI64" s="21">
        <f t="shared" si="87"/>
        <v>32024</v>
      </c>
      <c r="AJ64" s="21">
        <f t="shared" si="87"/>
        <v>32001.1</v>
      </c>
      <c r="AK64" s="21">
        <f t="shared" si="87"/>
        <v>78336.299999999988</v>
      </c>
      <c r="AL64" s="21">
        <f t="shared" si="87"/>
        <v>78336.312600000005</v>
      </c>
      <c r="AM64" s="21">
        <f t="shared" si="87"/>
        <v>165717.15621000002</v>
      </c>
      <c r="AN64" s="21">
        <f t="shared" si="87"/>
        <v>29090.100000000002</v>
      </c>
      <c r="AO64" s="21">
        <f t="shared" si="87"/>
        <v>29090.100000000002</v>
      </c>
      <c r="AP64" s="21">
        <f t="shared" si="87"/>
        <v>29090.100000000002</v>
      </c>
      <c r="AQ64" s="21">
        <f t="shared" si="87"/>
        <v>43318</v>
      </c>
      <c r="AR64" s="21">
        <f t="shared" si="87"/>
        <v>47445.8</v>
      </c>
      <c r="AS64" s="22">
        <f t="shared" si="87"/>
        <v>35646</v>
      </c>
      <c r="AT64" s="22">
        <f t="shared" si="87"/>
        <v>17750.2</v>
      </c>
      <c r="AU64" s="21">
        <f>AU66+AU128+AU123</f>
        <v>41408.5</v>
      </c>
      <c r="AV64" s="21">
        <f>AV66+AV128+AV123</f>
        <v>44033.200000000004</v>
      </c>
      <c r="AW64" s="21">
        <f>AW66+AW128+AW123</f>
        <v>44033.200000000004</v>
      </c>
      <c r="AX64" s="21">
        <f>AX66+AX128+AX123</f>
        <v>41406.800000000003</v>
      </c>
      <c r="AY64" s="23">
        <f t="shared" si="16"/>
        <v>94.035409645449334</v>
      </c>
      <c r="AZ64" s="23">
        <f t="shared" si="17"/>
        <v>142.33983382662828</v>
      </c>
      <c r="BA64" s="21">
        <f>BA66+BA128+BA123</f>
        <v>25606.200000000004</v>
      </c>
      <c r="BB64" s="23">
        <f t="shared" si="18"/>
        <v>61.840567249823707</v>
      </c>
      <c r="BC64" s="23">
        <f t="shared" si="19"/>
        <v>88.023760660843379</v>
      </c>
      <c r="BD64" s="21">
        <f>BD66+BD128+BD123</f>
        <v>25562.5</v>
      </c>
      <c r="BE64" s="23">
        <f t="shared" si="20"/>
        <v>99.829338207152944</v>
      </c>
    </row>
    <row r="65" spans="1:57" ht="18.75" customHeight="1" x14ac:dyDescent="0.25">
      <c r="A65" s="18"/>
      <c r="B65" s="19" t="s">
        <v>65</v>
      </c>
      <c r="C65" s="20">
        <f t="shared" ref="C65:AX65" si="88">C64/C129*100</f>
        <v>66.060602194579047</v>
      </c>
      <c r="D65" s="20">
        <f t="shared" si="88"/>
        <v>65.780100103378743</v>
      </c>
      <c r="E65" s="20">
        <f t="shared" si="88"/>
        <v>77.613502811302666</v>
      </c>
      <c r="F65" s="20">
        <f t="shared" si="88"/>
        <v>77.551368705999593</v>
      </c>
      <c r="G65" s="20">
        <f t="shared" si="88"/>
        <v>64.598474954125678</v>
      </c>
      <c r="H65" s="20">
        <f t="shared" si="88"/>
        <v>71.280407706986949</v>
      </c>
      <c r="I65" s="20">
        <f t="shared" si="88"/>
        <v>72.385512978301577</v>
      </c>
      <c r="J65" s="20">
        <f t="shared" si="88"/>
        <v>65.431826482069084</v>
      </c>
      <c r="K65" s="20">
        <f t="shared" si="88"/>
        <v>70.611895161290334</v>
      </c>
      <c r="L65" s="20">
        <f t="shared" si="88"/>
        <v>71.451006582484879</v>
      </c>
      <c r="M65" s="20">
        <f t="shared" si="88"/>
        <v>91.059115308198272</v>
      </c>
      <c r="N65" s="20">
        <f t="shared" si="88"/>
        <v>64.996905854861495</v>
      </c>
      <c r="O65" s="20">
        <f t="shared" si="88"/>
        <v>74.457353093956101</v>
      </c>
      <c r="P65" s="20">
        <f t="shared" si="88"/>
        <v>75.765563727429779</v>
      </c>
      <c r="Q65" s="20">
        <f t="shared" si="88"/>
        <v>118.90945375677428</v>
      </c>
      <c r="R65" s="20">
        <f t="shared" si="88"/>
        <v>74.765541376193084</v>
      </c>
      <c r="S65" s="20">
        <f t="shared" si="88"/>
        <v>73.630580014838344</v>
      </c>
      <c r="T65" s="21">
        <f t="shared" si="88"/>
        <v>73.553377077526576</v>
      </c>
      <c r="U65" s="21">
        <f t="shared" si="88"/>
        <v>94.487312627188729</v>
      </c>
      <c r="V65" s="21">
        <f t="shared" si="88"/>
        <v>61.246906113962197</v>
      </c>
      <c r="W65" s="21">
        <f t="shared" si="88"/>
        <v>74.804330010913446</v>
      </c>
      <c r="X65" s="21">
        <f t="shared" si="88"/>
        <v>74.618909519773041</v>
      </c>
      <c r="Y65" s="21">
        <f t="shared" si="88"/>
        <v>91.074967252064326</v>
      </c>
      <c r="Z65" s="21">
        <f t="shared" si="88"/>
        <v>61.187011547924584</v>
      </c>
      <c r="AA65" s="21">
        <f t="shared" si="88"/>
        <v>64.627594139534438</v>
      </c>
      <c r="AB65" s="21">
        <f t="shared" si="88"/>
        <v>63.130730125005428</v>
      </c>
      <c r="AC65" s="21">
        <f t="shared" si="88"/>
        <v>89.726644295680927</v>
      </c>
      <c r="AD65" s="21">
        <f t="shared" si="88"/>
        <v>59.600070901665028</v>
      </c>
      <c r="AE65" s="21">
        <f t="shared" si="88"/>
        <v>63.892470936321729</v>
      </c>
      <c r="AF65" s="21">
        <f t="shared" si="88"/>
        <v>63.363031124362692</v>
      </c>
      <c r="AG65" s="21">
        <f t="shared" si="88"/>
        <v>110.55898125185561</v>
      </c>
      <c r="AH65" s="21">
        <f t="shared" si="88"/>
        <v>60.547594754965459</v>
      </c>
      <c r="AI65" s="21">
        <f t="shared" si="88"/>
        <v>60.078266075639732</v>
      </c>
      <c r="AJ65" s="21">
        <f t="shared" si="88"/>
        <v>60.020554071198553</v>
      </c>
      <c r="AK65" s="21">
        <f t="shared" si="88"/>
        <v>77.633022449628811</v>
      </c>
      <c r="AL65" s="21">
        <f t="shared" si="88"/>
        <v>77.574925266457058</v>
      </c>
      <c r="AM65" s="21">
        <f t="shared" si="88"/>
        <v>61.860531634428703</v>
      </c>
      <c r="AN65" s="21">
        <f t="shared" si="88"/>
        <v>55.978022350418058</v>
      </c>
      <c r="AO65" s="21">
        <f t="shared" si="88"/>
        <v>55.971559992633956</v>
      </c>
      <c r="AP65" s="21">
        <f t="shared" si="88"/>
        <v>55.965099126765629</v>
      </c>
      <c r="AQ65" s="21">
        <f t="shared" si="88"/>
        <v>64.90229745562857</v>
      </c>
      <c r="AR65" s="21">
        <f t="shared" si="88"/>
        <v>66.822435171570703</v>
      </c>
      <c r="AS65" s="22">
        <f t="shared" si="88"/>
        <v>60.209786666216239</v>
      </c>
      <c r="AT65" s="22">
        <f t="shared" si="88"/>
        <v>57.800166723109392</v>
      </c>
      <c r="AU65" s="21">
        <f t="shared" si="88"/>
        <v>63.001608189136427</v>
      </c>
      <c r="AV65" s="21">
        <f t="shared" si="88"/>
        <v>63.804765520399229</v>
      </c>
      <c r="AW65" s="21">
        <f t="shared" si="88"/>
        <v>61.930406139989394</v>
      </c>
      <c r="AX65" s="21">
        <f t="shared" si="88"/>
        <v>62.466318598973245</v>
      </c>
      <c r="AY65" s="23">
        <f t="shared" si="16"/>
        <v>100.86534626912096</v>
      </c>
      <c r="AZ65" s="23">
        <f t="shared" si="17"/>
        <v>111.60367623699254</v>
      </c>
      <c r="BA65" s="21">
        <f>BA64/BA129*100</f>
        <v>50.266976681835573</v>
      </c>
      <c r="BB65" s="23">
        <f t="shared" si="18"/>
        <v>80.470528453171568</v>
      </c>
      <c r="BC65" s="23">
        <f t="shared" si="19"/>
        <v>89.818435893371102</v>
      </c>
      <c r="BD65" s="21">
        <f>BD64/BD129*100</f>
        <v>50.165138228497376</v>
      </c>
      <c r="BE65" s="23">
        <f t="shared" si="20"/>
        <v>99.797404856904805</v>
      </c>
    </row>
    <row r="66" spans="1:57" ht="32.25" customHeight="1" x14ac:dyDescent="0.25">
      <c r="A66" s="18" t="s">
        <v>163</v>
      </c>
      <c r="B66" s="19" t="s">
        <v>164</v>
      </c>
      <c r="C66" s="20">
        <f t="shared" ref="C66:L66" si="89">C68+C83+C71+C87</f>
        <v>31417.117000000002</v>
      </c>
      <c r="D66" s="20">
        <f t="shared" si="89"/>
        <v>25706.600000000002</v>
      </c>
      <c r="E66" s="20">
        <f t="shared" si="89"/>
        <v>50784.3</v>
      </c>
      <c r="F66" s="20">
        <f t="shared" si="89"/>
        <v>47549.112650000003</v>
      </c>
      <c r="G66" s="20">
        <f t="shared" si="89"/>
        <v>27846.400000000001</v>
      </c>
      <c r="H66" s="20">
        <f t="shared" si="89"/>
        <v>37875.700000000004</v>
      </c>
      <c r="I66" s="20">
        <f t="shared" si="89"/>
        <v>37873.657959999997</v>
      </c>
      <c r="J66" s="20">
        <f t="shared" si="89"/>
        <v>27590.9</v>
      </c>
      <c r="K66" s="20">
        <f t="shared" si="89"/>
        <v>34781</v>
      </c>
      <c r="L66" s="20">
        <f t="shared" si="89"/>
        <v>34768.459719999999</v>
      </c>
      <c r="M66" s="20">
        <f>M68+M83+M71+M87+M125+M121</f>
        <v>136433.37505</v>
      </c>
      <c r="N66" s="20">
        <f>N68+N83+N71+N87</f>
        <v>28148.600000000002</v>
      </c>
      <c r="O66" s="20">
        <f>O68+O83+O71+O87</f>
        <v>41468.200000000004</v>
      </c>
      <c r="P66" s="20">
        <f>P68+P83+P71+P87</f>
        <v>41076.800910000005</v>
      </c>
      <c r="Q66" s="20">
        <f>Q68+Q83+Q71+Q87+Q125+Q121</f>
        <v>176447.57063000003</v>
      </c>
      <c r="R66" s="20">
        <f>R68+R83+R71+R87</f>
        <v>40442.699999999997</v>
      </c>
      <c r="S66" s="20">
        <f>S68+S83+S71+S87</f>
        <v>42922.5</v>
      </c>
      <c r="T66" s="21">
        <f>T68+T83+T71+T87</f>
        <v>42922.427989999996</v>
      </c>
      <c r="U66" s="21">
        <f>U68+U83+U71+U87+U125+U121</f>
        <v>117162.103</v>
      </c>
      <c r="V66" s="21">
        <f>V68+V83+V71+V87</f>
        <v>29644.3</v>
      </c>
      <c r="W66" s="21">
        <f>W68+W83+W71+W87</f>
        <v>56685.3</v>
      </c>
      <c r="X66" s="21">
        <f>X68+X83+X71+X87</f>
        <v>56600.923360000001</v>
      </c>
      <c r="Y66" s="21">
        <f>Y68+Y83+Y71+Y87+Y125+Y121</f>
        <v>196067.09779999999</v>
      </c>
      <c r="Z66" s="21">
        <f>Z68+Z83+Z71+Z87</f>
        <v>28989</v>
      </c>
      <c r="AA66" s="21">
        <f>AA68+AA83+AA71+AA87</f>
        <v>37510.14</v>
      </c>
      <c r="AB66" s="21">
        <f>AB68+AB83+AB71+AB87</f>
        <v>37510.149740000001</v>
      </c>
      <c r="AC66" s="21">
        <f>AC68+AC83+AC71+AC87+AC125+AC121</f>
        <v>45979.069750000002</v>
      </c>
      <c r="AD66" s="21">
        <f>AD68+AD83+AD71+AD87</f>
        <v>29590.899999999998</v>
      </c>
      <c r="AE66" s="21">
        <f>AE68+AE83+AE71+AE87</f>
        <v>39042.899999999994</v>
      </c>
      <c r="AF66" s="21">
        <f>AF68+AF83+AF71+AF87</f>
        <v>39042.954549999995</v>
      </c>
      <c r="AG66" s="21">
        <f>AG68+AG83+AG71+AG87+AG125+AG121+AG126</f>
        <v>98672.852529999989</v>
      </c>
      <c r="AH66" s="21">
        <f t="shared" ref="AH66:AT66" si="90">AH68+AH83+AH71+AH87</f>
        <v>32823.700000000004</v>
      </c>
      <c r="AI66" s="21">
        <f t="shared" si="90"/>
        <v>32024</v>
      </c>
      <c r="AJ66" s="21">
        <f t="shared" si="90"/>
        <v>32001.1</v>
      </c>
      <c r="AK66" s="21">
        <f t="shared" si="90"/>
        <v>77915.299999999988</v>
      </c>
      <c r="AL66" s="21">
        <f t="shared" si="90"/>
        <v>77915.312600000005</v>
      </c>
      <c r="AM66" s="21">
        <f t="shared" si="90"/>
        <v>77915.312600000005</v>
      </c>
      <c r="AN66" s="21">
        <f t="shared" si="90"/>
        <v>29090.100000000002</v>
      </c>
      <c r="AO66" s="21">
        <f t="shared" si="90"/>
        <v>29090.100000000002</v>
      </c>
      <c r="AP66" s="21">
        <f t="shared" si="90"/>
        <v>29090.100000000002</v>
      </c>
      <c r="AQ66" s="21">
        <f t="shared" si="90"/>
        <v>43788.7</v>
      </c>
      <c r="AR66" s="21">
        <f t="shared" si="90"/>
        <v>47916.5</v>
      </c>
      <c r="AS66" s="22">
        <f t="shared" si="90"/>
        <v>36116.699999999997</v>
      </c>
      <c r="AT66" s="22">
        <f t="shared" si="90"/>
        <v>18220.900000000001</v>
      </c>
      <c r="AU66" s="21">
        <f>AU68+AU83+AU71+AU87</f>
        <v>41879.199999999997</v>
      </c>
      <c r="AV66" s="21">
        <f>AV68+AV83+AV71+AV87</f>
        <v>44503.9</v>
      </c>
      <c r="AW66" s="21">
        <f>AW68+AW83+AW71+AW87</f>
        <v>44503.9</v>
      </c>
      <c r="AX66" s="21">
        <f>AX68+AX83+AX71+AX87</f>
        <v>41406.800000000003</v>
      </c>
      <c r="AY66" s="23">
        <f t="shared" si="16"/>
        <v>93.040834623482439</v>
      </c>
      <c r="AZ66" s="23">
        <f t="shared" si="17"/>
        <v>142.33983382662828</v>
      </c>
      <c r="BA66" s="21">
        <f t="shared" ref="BA66:BD66" si="91">BA68+BA83+BA71+BA87</f>
        <v>25606.200000000004</v>
      </c>
      <c r="BB66" s="23">
        <f t="shared" si="18"/>
        <v>61.840567249823707</v>
      </c>
      <c r="BC66" s="23">
        <f t="shared" si="19"/>
        <v>88.023760660843379</v>
      </c>
      <c r="BD66" s="21">
        <f t="shared" si="91"/>
        <v>25562.5</v>
      </c>
      <c r="BE66" s="23">
        <f t="shared" si="20"/>
        <v>99.829338207152944</v>
      </c>
    </row>
    <row r="67" spans="1:57" ht="28.5" hidden="1" customHeight="1" x14ac:dyDescent="0.25">
      <c r="A67" s="18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2"/>
      <c r="AT67" s="22"/>
      <c r="AU67" s="21"/>
      <c r="AV67" s="21"/>
      <c r="AW67" s="21"/>
      <c r="AX67" s="21"/>
      <c r="AY67" s="23" t="e">
        <f t="shared" si="16"/>
        <v>#DIV/0!</v>
      </c>
      <c r="AZ67" s="23" t="e">
        <f t="shared" si="17"/>
        <v>#DIV/0!</v>
      </c>
      <c r="BA67" s="21"/>
      <c r="BB67" s="23" t="e">
        <f t="shared" si="18"/>
        <v>#DIV/0!</v>
      </c>
      <c r="BC67" s="23" t="e">
        <f t="shared" si="19"/>
        <v>#DIV/0!</v>
      </c>
      <c r="BD67" s="21"/>
      <c r="BE67" s="23" t="e">
        <f t="shared" si="20"/>
        <v>#DIV/0!</v>
      </c>
    </row>
    <row r="68" spans="1:57" ht="28.5" customHeight="1" x14ac:dyDescent="0.25">
      <c r="A68" s="18" t="s">
        <v>165</v>
      </c>
      <c r="B68" s="19" t="s">
        <v>166</v>
      </c>
      <c r="C68" s="20">
        <f t="shared" ref="C68:AE68" si="92">C69+C70</f>
        <v>21206.855</v>
      </c>
      <c r="D68" s="20">
        <f t="shared" si="92"/>
        <v>25108.7</v>
      </c>
      <c r="E68" s="20">
        <f t="shared" si="92"/>
        <v>33287.9</v>
      </c>
      <c r="F68" s="20">
        <f t="shared" si="92"/>
        <v>33287.9</v>
      </c>
      <c r="G68" s="20">
        <f t="shared" si="92"/>
        <v>23604.5</v>
      </c>
      <c r="H68" s="20">
        <f t="shared" si="92"/>
        <v>26760.300000000003</v>
      </c>
      <c r="I68" s="20">
        <f t="shared" si="92"/>
        <v>26760.332999999999</v>
      </c>
      <c r="J68" s="20">
        <f t="shared" si="92"/>
        <v>25129.9</v>
      </c>
      <c r="K68" s="20">
        <f t="shared" si="92"/>
        <v>30112.5</v>
      </c>
      <c r="L68" s="20">
        <f>L69+L70</f>
        <v>30112.464</v>
      </c>
      <c r="M68" s="20">
        <f>M69+M70</f>
        <v>30112.464</v>
      </c>
      <c r="N68" s="20">
        <f t="shared" ref="N68:O68" si="93">N69+N70</f>
        <v>25388.9</v>
      </c>
      <c r="O68" s="20">
        <f t="shared" si="93"/>
        <v>24860.9</v>
      </c>
      <c r="P68" s="20">
        <f>P69+P70</f>
        <v>24860.94526</v>
      </c>
      <c r="Q68" s="20">
        <f>Q69+Q70</f>
        <v>24860.94526</v>
      </c>
      <c r="R68" s="20">
        <f t="shared" ref="R68:S68" si="94">R69+R70</f>
        <v>24796.5</v>
      </c>
      <c r="S68" s="20">
        <f t="shared" si="94"/>
        <v>25519</v>
      </c>
      <c r="T68" s="21">
        <f>T69+T70</f>
        <v>25518.97</v>
      </c>
      <c r="U68" s="21">
        <f>U69+U70</f>
        <v>25518.97</v>
      </c>
      <c r="V68" s="21">
        <f t="shared" ref="V68:W68" si="95">V69+V70</f>
        <v>25783.599999999999</v>
      </c>
      <c r="W68" s="21">
        <f t="shared" si="95"/>
        <v>31474.9</v>
      </c>
      <c r="X68" s="21">
        <f>X69+X70</f>
        <v>31474.9</v>
      </c>
      <c r="Y68" s="21">
        <f>Y69+Y70</f>
        <v>31474.9</v>
      </c>
      <c r="Z68" s="21">
        <f t="shared" ref="Z68:AA68" si="96">Z69+Z70</f>
        <v>27116.9</v>
      </c>
      <c r="AA68" s="21">
        <f t="shared" si="96"/>
        <v>31645.3</v>
      </c>
      <c r="AB68" s="21">
        <f>AB69+AB70</f>
        <v>31645.343000000001</v>
      </c>
      <c r="AC68" s="21">
        <f>AC69+AC70</f>
        <v>31645.343000000001</v>
      </c>
      <c r="AD68" s="21">
        <f t="shared" si="92"/>
        <v>25631.699999999997</v>
      </c>
      <c r="AE68" s="21">
        <f t="shared" si="92"/>
        <v>26197.8</v>
      </c>
      <c r="AF68" s="21">
        <f>AF69+AF70</f>
        <v>26197.760999999999</v>
      </c>
      <c r="AG68" s="21">
        <f>AG69+AG70</f>
        <v>26197.760999999999</v>
      </c>
      <c r="AH68" s="21">
        <f t="shared" ref="AH68:AK68" si="97">AH69+AH70</f>
        <v>25647.300000000003</v>
      </c>
      <c r="AI68" s="21">
        <f t="shared" si="97"/>
        <v>25499.599999999999</v>
      </c>
      <c r="AJ68" s="21">
        <f t="shared" si="97"/>
        <v>25463.600000000002</v>
      </c>
      <c r="AK68" s="21">
        <f t="shared" si="97"/>
        <v>25291.3</v>
      </c>
      <c r="AL68" s="21">
        <f>AL69+AL70</f>
        <v>25291.342000000001</v>
      </c>
      <c r="AM68" s="21">
        <f>AM69+AM70</f>
        <v>25291.342000000001</v>
      </c>
      <c r="AN68" s="21">
        <f t="shared" ref="AN68:AP68" si="98">AN69+AN70</f>
        <v>26672.7</v>
      </c>
      <c r="AO68" s="21">
        <f t="shared" si="98"/>
        <v>26672.7</v>
      </c>
      <c r="AP68" s="21">
        <f t="shared" si="98"/>
        <v>26672.7</v>
      </c>
      <c r="AQ68" s="21">
        <v>27963.5</v>
      </c>
      <c r="AR68" s="21">
        <v>29963.4</v>
      </c>
      <c r="AS68" s="22">
        <v>30563.4</v>
      </c>
      <c r="AT68" s="22">
        <v>16081.2</v>
      </c>
      <c r="AU68" s="21">
        <v>18665.400000000001</v>
      </c>
      <c r="AV68" s="21">
        <f>AV69+AV70</f>
        <v>18665.400000000001</v>
      </c>
      <c r="AW68" s="21">
        <f>AW69+AW70</f>
        <v>18665.400000000001</v>
      </c>
      <c r="AX68" s="21">
        <f t="shared" ref="AX68:BD68" si="99">AX69+AX70</f>
        <v>19144.400000000001</v>
      </c>
      <c r="AY68" s="23">
        <f t="shared" si="16"/>
        <v>102.56624556666345</v>
      </c>
      <c r="AZ68" s="23">
        <f t="shared" si="17"/>
        <v>71.775260847233312</v>
      </c>
      <c r="BA68" s="21">
        <f t="shared" si="99"/>
        <v>18640.7</v>
      </c>
      <c r="BB68" s="23">
        <f t="shared" si="18"/>
        <v>97.368943398591753</v>
      </c>
      <c r="BC68" s="23">
        <f t="shared" si="19"/>
        <v>69.886813108534199</v>
      </c>
      <c r="BD68" s="21">
        <f t="shared" si="99"/>
        <v>19693.5</v>
      </c>
      <c r="BE68" s="23">
        <f t="shared" si="20"/>
        <v>105.64785657190984</v>
      </c>
    </row>
    <row r="69" spans="1:57" ht="28.5" hidden="1" customHeight="1" x14ac:dyDescent="0.25">
      <c r="A69" s="14" t="s">
        <v>167</v>
      </c>
      <c r="B69" s="34" t="s">
        <v>168</v>
      </c>
      <c r="C69" s="26">
        <v>6110</v>
      </c>
      <c r="D69" s="26">
        <v>10578.6</v>
      </c>
      <c r="E69" s="26">
        <v>10703.5</v>
      </c>
      <c r="F69" s="26">
        <v>10703.5</v>
      </c>
      <c r="G69" s="26">
        <v>12391.2</v>
      </c>
      <c r="H69" s="26">
        <v>12391.2</v>
      </c>
      <c r="I69" s="26">
        <v>12391.2</v>
      </c>
      <c r="J69" s="26">
        <v>14496.7</v>
      </c>
      <c r="K69" s="26">
        <v>14496.7</v>
      </c>
      <c r="L69" s="26">
        <v>14496.7</v>
      </c>
      <c r="M69" s="26">
        <v>14496.7</v>
      </c>
      <c r="N69" s="26">
        <v>15368.7</v>
      </c>
      <c r="O69" s="26">
        <v>15368.7</v>
      </c>
      <c r="P69" s="26">
        <v>15368.7</v>
      </c>
      <c r="Q69" s="26">
        <v>15368.7</v>
      </c>
      <c r="R69" s="26">
        <v>15819.1</v>
      </c>
      <c r="S69" s="26">
        <v>16626.099999999999</v>
      </c>
      <c r="T69" s="23">
        <v>16626.099999999999</v>
      </c>
      <c r="U69" s="23">
        <v>16626.099999999999</v>
      </c>
      <c r="V69" s="23">
        <v>16306.4</v>
      </c>
      <c r="W69" s="23">
        <v>16306.4</v>
      </c>
      <c r="X69" s="23">
        <v>16306.4</v>
      </c>
      <c r="Y69" s="23">
        <v>31474.9</v>
      </c>
      <c r="Z69" s="23">
        <v>14866</v>
      </c>
      <c r="AA69" s="23">
        <v>14866</v>
      </c>
      <c r="AB69" s="23">
        <v>14866</v>
      </c>
      <c r="AC69" s="23">
        <v>14866</v>
      </c>
      <c r="AD69" s="23">
        <v>14625.8</v>
      </c>
      <c r="AE69" s="23">
        <v>14625.8</v>
      </c>
      <c r="AF69" s="23">
        <v>14625.8</v>
      </c>
      <c r="AG69" s="23">
        <v>14625.8</v>
      </c>
      <c r="AH69" s="23">
        <v>16895.900000000001</v>
      </c>
      <c r="AI69" s="23">
        <v>16793</v>
      </c>
      <c r="AJ69" s="23">
        <v>16811.400000000001</v>
      </c>
      <c r="AK69" s="23">
        <v>16996.5</v>
      </c>
      <c r="AL69" s="23">
        <v>16996.5</v>
      </c>
      <c r="AM69" s="23">
        <v>16996.5</v>
      </c>
      <c r="AN69" s="23">
        <v>18665.400000000001</v>
      </c>
      <c r="AO69" s="23">
        <v>18665.400000000001</v>
      </c>
      <c r="AP69" s="23">
        <v>18665.400000000001</v>
      </c>
      <c r="AQ69" s="23"/>
      <c r="AR69" s="23"/>
      <c r="AS69" s="27"/>
      <c r="AT69" s="27"/>
      <c r="AU69" s="23"/>
      <c r="AV69" s="23">
        <v>18665.400000000001</v>
      </c>
      <c r="AW69" s="23">
        <v>18665.400000000001</v>
      </c>
      <c r="AX69" s="23">
        <v>19144.400000000001</v>
      </c>
      <c r="AY69" s="23">
        <f t="shared" si="16"/>
        <v>102.56624556666345</v>
      </c>
      <c r="AZ69" s="23">
        <f t="shared" si="17"/>
        <v>102.56624556666345</v>
      </c>
      <c r="BA69" s="23">
        <v>18640.7</v>
      </c>
      <c r="BB69" s="23">
        <f t="shared" si="18"/>
        <v>97.368943398591753</v>
      </c>
      <c r="BC69" s="23">
        <f t="shared" si="19"/>
        <v>99.867669591865166</v>
      </c>
      <c r="BD69" s="23">
        <v>19693.5</v>
      </c>
      <c r="BE69" s="23">
        <f t="shared" si="20"/>
        <v>105.64785657190984</v>
      </c>
    </row>
    <row r="70" spans="1:57" ht="28.5" hidden="1" customHeight="1" x14ac:dyDescent="0.25">
      <c r="A70" s="14" t="s">
        <v>169</v>
      </c>
      <c r="B70" s="34" t="s">
        <v>170</v>
      </c>
      <c r="C70" s="26">
        <v>15096.855</v>
      </c>
      <c r="D70" s="26">
        <v>14530.1</v>
      </c>
      <c r="E70" s="26">
        <v>22584.400000000001</v>
      </c>
      <c r="F70" s="26">
        <v>22584.400000000001</v>
      </c>
      <c r="G70" s="26">
        <v>11213.3</v>
      </c>
      <c r="H70" s="26">
        <v>14369.1</v>
      </c>
      <c r="I70" s="26">
        <v>14369.133</v>
      </c>
      <c r="J70" s="26">
        <v>10633.2</v>
      </c>
      <c r="K70" s="26">
        <v>15615.8</v>
      </c>
      <c r="L70" s="26">
        <v>15615.763999999999</v>
      </c>
      <c r="M70" s="26">
        <v>15615.763999999999</v>
      </c>
      <c r="N70" s="26">
        <v>10020.200000000001</v>
      </c>
      <c r="O70" s="26">
        <v>9492.2000000000007</v>
      </c>
      <c r="P70" s="26">
        <f>10878.37334-1386.12808</f>
        <v>9492.2452599999997</v>
      </c>
      <c r="Q70" s="26">
        <f>10878.37334-1386.12808</f>
        <v>9492.2452599999997</v>
      </c>
      <c r="R70" s="26">
        <v>8977.4</v>
      </c>
      <c r="S70" s="26">
        <v>8892.9</v>
      </c>
      <c r="T70" s="23">
        <v>8892.8700000000008</v>
      </c>
      <c r="U70" s="23">
        <v>8892.8700000000008</v>
      </c>
      <c r="V70" s="23">
        <v>9477.2000000000007</v>
      </c>
      <c r="W70" s="23">
        <v>15168.5</v>
      </c>
      <c r="X70" s="23">
        <v>15168.5</v>
      </c>
      <c r="Y70" s="23">
        <v>0</v>
      </c>
      <c r="Z70" s="23">
        <v>12250.9</v>
      </c>
      <c r="AA70" s="23">
        <v>16779.3</v>
      </c>
      <c r="AB70" s="23">
        <v>16779.343000000001</v>
      </c>
      <c r="AC70" s="23">
        <v>16779.343000000001</v>
      </c>
      <c r="AD70" s="23">
        <v>11005.9</v>
      </c>
      <c r="AE70" s="23">
        <v>11572</v>
      </c>
      <c r="AF70" s="23">
        <v>11571.960999999999</v>
      </c>
      <c r="AG70" s="23">
        <v>11571.960999999999</v>
      </c>
      <c r="AH70" s="23">
        <v>8751.4</v>
      </c>
      <c r="AI70" s="23">
        <v>8706.6</v>
      </c>
      <c r="AJ70" s="23">
        <v>8652.2000000000007</v>
      </c>
      <c r="AK70" s="23">
        <v>8294.7999999999993</v>
      </c>
      <c r="AL70" s="23">
        <v>8294.8420000000006</v>
      </c>
      <c r="AM70" s="23">
        <v>8294.8420000000006</v>
      </c>
      <c r="AN70" s="23">
        <v>8007.3</v>
      </c>
      <c r="AO70" s="23">
        <v>8007.3</v>
      </c>
      <c r="AP70" s="23">
        <v>8007.3</v>
      </c>
      <c r="AQ70" s="23"/>
      <c r="AR70" s="23"/>
      <c r="AS70" s="27"/>
      <c r="AT70" s="27"/>
      <c r="AU70" s="23"/>
      <c r="AV70" s="23"/>
      <c r="AW70" s="23"/>
      <c r="AX70" s="23"/>
      <c r="AY70" s="23" t="e">
        <f t="shared" si="16"/>
        <v>#DIV/0!</v>
      </c>
      <c r="AZ70" s="23">
        <f t="shared" si="17"/>
        <v>0</v>
      </c>
      <c r="BA70" s="23"/>
      <c r="BB70" s="23" t="e">
        <f t="shared" si="18"/>
        <v>#DIV/0!</v>
      </c>
      <c r="BC70" s="23">
        <f t="shared" si="19"/>
        <v>0</v>
      </c>
      <c r="BD70" s="23"/>
      <c r="BE70" s="23" t="e">
        <f t="shared" si="20"/>
        <v>#DIV/0!</v>
      </c>
    </row>
    <row r="71" spans="1:57" ht="39" customHeight="1" x14ac:dyDescent="0.25">
      <c r="A71" s="18" t="s">
        <v>171</v>
      </c>
      <c r="B71" s="36" t="s">
        <v>172</v>
      </c>
      <c r="C71" s="20">
        <f t="shared" ref="C71:I71" si="100">C72+C73+C74+C75</f>
        <v>5965.47</v>
      </c>
      <c r="D71" s="20">
        <f t="shared" si="100"/>
        <v>0</v>
      </c>
      <c r="E71" s="20">
        <f t="shared" si="100"/>
        <v>15541.3</v>
      </c>
      <c r="F71" s="20">
        <f t="shared" si="100"/>
        <v>12306.21</v>
      </c>
      <c r="G71" s="20">
        <f t="shared" si="100"/>
        <v>3874.9</v>
      </c>
      <c r="H71" s="20">
        <f t="shared" si="100"/>
        <v>8505.6</v>
      </c>
      <c r="I71" s="20">
        <f t="shared" si="100"/>
        <v>8505.6200000000008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>
        <f>AK75</f>
        <v>12078.8</v>
      </c>
      <c r="AL71" s="21">
        <f>AL75</f>
        <v>12078.83</v>
      </c>
      <c r="AM71" s="21">
        <f>AM75</f>
        <v>12078.83</v>
      </c>
      <c r="AN71" s="21">
        <f>AN75</f>
        <v>60</v>
      </c>
      <c r="AO71" s="21">
        <f t="shared" ref="AO71:AP71" si="101">AO75</f>
        <v>60</v>
      </c>
      <c r="AP71" s="21">
        <f t="shared" si="101"/>
        <v>60</v>
      </c>
      <c r="AQ71" s="21">
        <v>12614.9</v>
      </c>
      <c r="AR71" s="21">
        <v>12615</v>
      </c>
      <c r="AS71" s="22">
        <v>60</v>
      </c>
      <c r="AT71" s="22">
        <v>8.3000000000000007</v>
      </c>
      <c r="AU71" s="21">
        <v>60</v>
      </c>
      <c r="AV71" s="21">
        <f>AV75</f>
        <v>60</v>
      </c>
      <c r="AW71" s="21">
        <f>AW75</f>
        <v>60</v>
      </c>
      <c r="AX71" s="21">
        <f>AX75</f>
        <v>58.4</v>
      </c>
      <c r="AY71" s="23">
        <f t="shared" si="16"/>
        <v>97.333333333333329</v>
      </c>
      <c r="AZ71" s="23">
        <f t="shared" si="17"/>
        <v>97.333333333333329</v>
      </c>
      <c r="BA71" s="21">
        <f t="shared" ref="BA71:BD71" si="102">BA75</f>
        <v>58.5</v>
      </c>
      <c r="BB71" s="23">
        <f t="shared" si="18"/>
        <v>100.17123287671232</v>
      </c>
      <c r="BC71" s="23">
        <f t="shared" si="19"/>
        <v>97.5</v>
      </c>
      <c r="BD71" s="21">
        <f t="shared" si="102"/>
        <v>58.4</v>
      </c>
      <c r="BE71" s="23">
        <f t="shared" si="20"/>
        <v>99.82905982905983</v>
      </c>
    </row>
    <row r="72" spans="1:57" ht="28.5" hidden="1" customHeight="1" x14ac:dyDescent="0.25">
      <c r="A72" s="14" t="s">
        <v>173</v>
      </c>
      <c r="B72" s="34" t="s">
        <v>174</v>
      </c>
      <c r="C72" s="26">
        <v>4493.0200000000004</v>
      </c>
      <c r="D72" s="26">
        <v>0</v>
      </c>
      <c r="E72" s="26">
        <v>5580.2</v>
      </c>
      <c r="F72" s="26">
        <v>5580.2</v>
      </c>
      <c r="G72" s="26">
        <v>3176.8</v>
      </c>
      <c r="H72" s="26">
        <v>499.6</v>
      </c>
      <c r="I72" s="26">
        <v>499.62</v>
      </c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7"/>
      <c r="AT72" s="27"/>
      <c r="AU72" s="23"/>
      <c r="AV72" s="23"/>
      <c r="AW72" s="23"/>
      <c r="AX72" s="23"/>
      <c r="AY72" s="23" t="e">
        <f t="shared" ref="AY72:AY129" si="103">AX72/AW72*100</f>
        <v>#DIV/0!</v>
      </c>
      <c r="AZ72" s="23" t="e">
        <f t="shared" ref="AZ72:AZ129" si="104">AX72/AO72*100</f>
        <v>#DIV/0!</v>
      </c>
      <c r="BA72" s="23"/>
      <c r="BB72" s="23" t="e">
        <f t="shared" ref="BB72:BB129" si="105">BA72/AX72*100</f>
        <v>#DIV/0!</v>
      </c>
      <c r="BC72" s="23" t="e">
        <f t="shared" ref="BC72:BC129" si="106">BA72/AP72*100</f>
        <v>#DIV/0!</v>
      </c>
      <c r="BD72" s="23"/>
      <c r="BE72" s="23" t="e">
        <f t="shared" ref="BE72:BE129" si="107">BD72/BA72*100</f>
        <v>#DIV/0!</v>
      </c>
    </row>
    <row r="73" spans="1:57" ht="28.5" hidden="1" customHeight="1" x14ac:dyDescent="0.25">
      <c r="A73" s="14" t="s">
        <v>175</v>
      </c>
      <c r="B73" s="34" t="s">
        <v>176</v>
      </c>
      <c r="C73" s="26">
        <v>1390.45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7"/>
      <c r="AT73" s="27"/>
      <c r="AU73" s="23"/>
      <c r="AV73" s="23"/>
      <c r="AW73" s="23"/>
      <c r="AX73" s="23"/>
      <c r="AY73" s="23" t="e">
        <f t="shared" si="103"/>
        <v>#DIV/0!</v>
      </c>
      <c r="AZ73" s="23" t="e">
        <f t="shared" si="104"/>
        <v>#DIV/0!</v>
      </c>
      <c r="BA73" s="23"/>
      <c r="BB73" s="23" t="e">
        <f t="shared" si="105"/>
        <v>#DIV/0!</v>
      </c>
      <c r="BC73" s="23" t="e">
        <f t="shared" si="106"/>
        <v>#DIV/0!</v>
      </c>
      <c r="BD73" s="23"/>
      <c r="BE73" s="23" t="e">
        <f t="shared" si="107"/>
        <v>#DIV/0!</v>
      </c>
    </row>
    <row r="74" spans="1:57" ht="28.5" hidden="1" customHeight="1" x14ac:dyDescent="0.25">
      <c r="A74" s="14" t="s">
        <v>177</v>
      </c>
      <c r="B74" s="34" t="s">
        <v>178</v>
      </c>
      <c r="C74" s="26">
        <v>0</v>
      </c>
      <c r="D74" s="26">
        <v>0</v>
      </c>
      <c r="E74" s="26">
        <v>920.7</v>
      </c>
      <c r="F74" s="26">
        <v>891</v>
      </c>
      <c r="G74" s="26">
        <v>0</v>
      </c>
      <c r="H74" s="26">
        <v>0</v>
      </c>
      <c r="I74" s="26">
        <v>0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7"/>
      <c r="AT74" s="27"/>
      <c r="AU74" s="23"/>
      <c r="AV74" s="23"/>
      <c r="AW74" s="23"/>
      <c r="AX74" s="23"/>
      <c r="AY74" s="23" t="e">
        <f t="shared" si="103"/>
        <v>#DIV/0!</v>
      </c>
      <c r="AZ74" s="23" t="e">
        <f t="shared" si="104"/>
        <v>#DIV/0!</v>
      </c>
      <c r="BA74" s="23"/>
      <c r="BB74" s="23" t="e">
        <f t="shared" si="105"/>
        <v>#DIV/0!</v>
      </c>
      <c r="BC74" s="23" t="e">
        <f t="shared" si="106"/>
        <v>#DIV/0!</v>
      </c>
      <c r="BD74" s="23"/>
      <c r="BE74" s="23" t="e">
        <f t="shared" si="107"/>
        <v>#DIV/0!</v>
      </c>
    </row>
    <row r="75" spans="1:57" ht="28.5" hidden="1" customHeight="1" x14ac:dyDescent="0.25">
      <c r="A75" s="14" t="s">
        <v>179</v>
      </c>
      <c r="B75" s="34" t="s">
        <v>180</v>
      </c>
      <c r="C75" s="26">
        <v>82</v>
      </c>
      <c r="D75" s="26">
        <v>0</v>
      </c>
      <c r="E75" s="26">
        <v>9040.4</v>
      </c>
      <c r="F75" s="26">
        <v>5835.01</v>
      </c>
      <c r="G75" s="26">
        <v>698.1</v>
      </c>
      <c r="H75" s="26">
        <v>8006</v>
      </c>
      <c r="I75" s="26">
        <v>8006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>
        <v>12078.8</v>
      </c>
      <c r="AL75" s="23">
        <v>12078.83</v>
      </c>
      <c r="AM75" s="23">
        <v>12078.83</v>
      </c>
      <c r="AN75" s="23">
        <v>60</v>
      </c>
      <c r="AO75" s="23">
        <v>60</v>
      </c>
      <c r="AP75" s="23">
        <v>60</v>
      </c>
      <c r="AQ75" s="23"/>
      <c r="AR75" s="23"/>
      <c r="AS75" s="27"/>
      <c r="AT75" s="27"/>
      <c r="AU75" s="23"/>
      <c r="AV75" s="23">
        <v>60</v>
      </c>
      <c r="AW75" s="23">
        <v>60</v>
      </c>
      <c r="AX75" s="23">
        <v>58.4</v>
      </c>
      <c r="AY75" s="23">
        <f t="shared" si="103"/>
        <v>97.333333333333329</v>
      </c>
      <c r="AZ75" s="23">
        <f t="shared" si="104"/>
        <v>97.333333333333329</v>
      </c>
      <c r="BA75" s="23">
        <v>58.5</v>
      </c>
      <c r="BB75" s="23">
        <f t="shared" si="105"/>
        <v>100.17123287671232</v>
      </c>
      <c r="BC75" s="23">
        <f t="shared" si="106"/>
        <v>97.5</v>
      </c>
      <c r="BD75" s="23">
        <v>58.4</v>
      </c>
      <c r="BE75" s="23">
        <f t="shared" si="107"/>
        <v>99.82905982905983</v>
      </c>
    </row>
    <row r="76" spans="1:57" ht="28.5" hidden="1" customHeight="1" x14ac:dyDescent="0.25">
      <c r="A76" s="14"/>
      <c r="B76" s="34" t="s">
        <v>181</v>
      </c>
      <c r="C76" s="26"/>
      <c r="D76" s="26"/>
      <c r="E76" s="26"/>
      <c r="F76" s="26">
        <v>3826.57</v>
      </c>
      <c r="G76" s="26"/>
      <c r="H76" s="26">
        <v>6007.9</v>
      </c>
      <c r="I76" s="26">
        <v>6007.9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>
        <v>12019.8</v>
      </c>
      <c r="AL76" s="23">
        <v>12019.83</v>
      </c>
      <c r="AM76" s="23"/>
      <c r="AN76" s="23"/>
      <c r="AO76" s="23"/>
      <c r="AP76" s="23"/>
      <c r="AQ76" s="23"/>
      <c r="AR76" s="23"/>
      <c r="AS76" s="27"/>
      <c r="AT76" s="27"/>
      <c r="AU76" s="23"/>
      <c r="AV76" s="23"/>
      <c r="AW76" s="23"/>
      <c r="AX76" s="23"/>
      <c r="AY76" s="23" t="e">
        <f t="shared" si="103"/>
        <v>#DIV/0!</v>
      </c>
      <c r="AZ76" s="23" t="e">
        <f t="shared" si="104"/>
        <v>#DIV/0!</v>
      </c>
      <c r="BA76" s="23"/>
      <c r="BB76" s="23" t="e">
        <f t="shared" si="105"/>
        <v>#DIV/0!</v>
      </c>
      <c r="BC76" s="23" t="e">
        <f t="shared" si="106"/>
        <v>#DIV/0!</v>
      </c>
      <c r="BD76" s="23"/>
      <c r="BE76" s="23" t="e">
        <f t="shared" si="107"/>
        <v>#DIV/0!</v>
      </c>
    </row>
    <row r="77" spans="1:57" ht="28.5" hidden="1" customHeight="1" x14ac:dyDescent="0.25">
      <c r="A77" s="14"/>
      <c r="B77" s="34" t="s">
        <v>182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>
        <v>59</v>
      </c>
      <c r="AL77" s="23">
        <v>59</v>
      </c>
      <c r="AM77" s="23"/>
      <c r="AN77" s="23">
        <v>60</v>
      </c>
      <c r="AO77" s="23">
        <v>60</v>
      </c>
      <c r="AP77" s="23">
        <v>60</v>
      </c>
      <c r="AQ77" s="23"/>
      <c r="AR77" s="23"/>
      <c r="AS77" s="27"/>
      <c r="AT77" s="27"/>
      <c r="AU77" s="23"/>
      <c r="AV77" s="23">
        <v>60</v>
      </c>
      <c r="AW77" s="23">
        <v>60</v>
      </c>
      <c r="AX77" s="23">
        <v>58.4</v>
      </c>
      <c r="AY77" s="23">
        <f t="shared" si="103"/>
        <v>97.333333333333329</v>
      </c>
      <c r="AZ77" s="23">
        <f t="shared" si="104"/>
        <v>97.333333333333329</v>
      </c>
      <c r="BA77" s="23">
        <v>58.5</v>
      </c>
      <c r="BB77" s="23">
        <f t="shared" si="105"/>
        <v>100.17123287671232</v>
      </c>
      <c r="BC77" s="23">
        <f t="shared" si="106"/>
        <v>97.5</v>
      </c>
      <c r="BD77" s="23">
        <v>58.4</v>
      </c>
      <c r="BE77" s="23">
        <f t="shared" si="107"/>
        <v>99.82905982905983</v>
      </c>
    </row>
    <row r="78" spans="1:57" ht="28.5" hidden="1" customHeight="1" x14ac:dyDescent="0.25">
      <c r="A78" s="14"/>
      <c r="B78" s="34" t="s">
        <v>183</v>
      </c>
      <c r="C78" s="26"/>
      <c r="D78" s="26"/>
      <c r="E78" s="26"/>
      <c r="F78" s="26">
        <f>1114.24</f>
        <v>1114.24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7"/>
      <c r="AT78" s="27"/>
      <c r="AU78" s="23"/>
      <c r="AV78" s="23"/>
      <c r="AW78" s="23"/>
      <c r="AX78" s="23"/>
      <c r="AY78" s="23" t="e">
        <f t="shared" si="103"/>
        <v>#DIV/0!</v>
      </c>
      <c r="AZ78" s="23" t="e">
        <f t="shared" si="104"/>
        <v>#DIV/0!</v>
      </c>
      <c r="BA78" s="23"/>
      <c r="BB78" s="23" t="e">
        <f t="shared" si="105"/>
        <v>#DIV/0!</v>
      </c>
      <c r="BC78" s="23" t="e">
        <f t="shared" si="106"/>
        <v>#DIV/0!</v>
      </c>
      <c r="BD78" s="23"/>
      <c r="BE78" s="23" t="e">
        <f t="shared" si="107"/>
        <v>#DIV/0!</v>
      </c>
    </row>
    <row r="79" spans="1:57" ht="28.5" hidden="1" customHeight="1" x14ac:dyDescent="0.25">
      <c r="A79" s="14"/>
      <c r="B79" s="34" t="s">
        <v>184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7"/>
      <c r="AT79" s="27"/>
      <c r="AU79" s="23"/>
      <c r="AV79" s="23"/>
      <c r="AW79" s="23"/>
      <c r="AX79" s="23"/>
      <c r="AY79" s="23" t="e">
        <f t="shared" si="103"/>
        <v>#DIV/0!</v>
      </c>
      <c r="AZ79" s="23" t="e">
        <f t="shared" si="104"/>
        <v>#DIV/0!</v>
      </c>
      <c r="BA79" s="23"/>
      <c r="BB79" s="23" t="e">
        <f t="shared" si="105"/>
        <v>#DIV/0!</v>
      </c>
      <c r="BC79" s="23" t="e">
        <f t="shared" si="106"/>
        <v>#DIV/0!</v>
      </c>
      <c r="BD79" s="23"/>
      <c r="BE79" s="23" t="e">
        <f t="shared" si="107"/>
        <v>#DIV/0!</v>
      </c>
    </row>
    <row r="80" spans="1:57" ht="28.5" hidden="1" customHeight="1" x14ac:dyDescent="0.25">
      <c r="A80" s="14"/>
      <c r="B80" s="34" t="s">
        <v>185</v>
      </c>
      <c r="C80" s="26"/>
      <c r="D80" s="26"/>
      <c r="E80" s="26"/>
      <c r="F80" s="26">
        <v>615.6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7"/>
      <c r="AT80" s="27"/>
      <c r="AU80" s="23"/>
      <c r="AV80" s="23"/>
      <c r="AW80" s="23"/>
      <c r="AX80" s="23"/>
      <c r="AY80" s="23" t="e">
        <f t="shared" si="103"/>
        <v>#DIV/0!</v>
      </c>
      <c r="AZ80" s="23" t="e">
        <f t="shared" si="104"/>
        <v>#DIV/0!</v>
      </c>
      <c r="BA80" s="23"/>
      <c r="BB80" s="23" t="e">
        <f t="shared" si="105"/>
        <v>#DIV/0!</v>
      </c>
      <c r="BC80" s="23" t="e">
        <f t="shared" si="106"/>
        <v>#DIV/0!</v>
      </c>
      <c r="BD80" s="23"/>
      <c r="BE80" s="23" t="e">
        <f t="shared" si="107"/>
        <v>#DIV/0!</v>
      </c>
    </row>
    <row r="81" spans="1:57" ht="28.5" hidden="1" customHeight="1" x14ac:dyDescent="0.25">
      <c r="A81" s="14"/>
      <c r="B81" s="34" t="s">
        <v>186</v>
      </c>
      <c r="C81" s="26"/>
      <c r="D81" s="26"/>
      <c r="E81" s="26"/>
      <c r="F81" s="26">
        <v>278.60000000000002</v>
      </c>
      <c r="G81" s="26">
        <v>698.1</v>
      </c>
      <c r="H81" s="26">
        <v>698.1</v>
      </c>
      <c r="I81" s="26">
        <v>698.1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7"/>
      <c r="AT81" s="27"/>
      <c r="AU81" s="23"/>
      <c r="AV81" s="23"/>
      <c r="AW81" s="23"/>
      <c r="AX81" s="23"/>
      <c r="AY81" s="23" t="e">
        <f t="shared" si="103"/>
        <v>#DIV/0!</v>
      </c>
      <c r="AZ81" s="23" t="e">
        <f t="shared" si="104"/>
        <v>#DIV/0!</v>
      </c>
      <c r="BA81" s="23"/>
      <c r="BB81" s="23" t="e">
        <f t="shared" si="105"/>
        <v>#DIV/0!</v>
      </c>
      <c r="BC81" s="23" t="e">
        <f t="shared" si="106"/>
        <v>#DIV/0!</v>
      </c>
      <c r="BD81" s="23"/>
      <c r="BE81" s="23" t="e">
        <f t="shared" si="107"/>
        <v>#DIV/0!</v>
      </c>
    </row>
    <row r="82" spans="1:57" ht="28.5" hidden="1" customHeight="1" x14ac:dyDescent="0.25">
      <c r="A82" s="14"/>
      <c r="B82" s="34" t="s">
        <v>187</v>
      </c>
      <c r="C82" s="26"/>
      <c r="D82" s="26"/>
      <c r="E82" s="26"/>
      <c r="F82" s="26"/>
      <c r="G82" s="26"/>
      <c r="H82" s="26">
        <v>1300</v>
      </c>
      <c r="I82" s="26">
        <v>1300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7"/>
      <c r="AT82" s="27"/>
      <c r="AU82" s="23"/>
      <c r="AV82" s="23"/>
      <c r="AW82" s="23"/>
      <c r="AX82" s="23"/>
      <c r="AY82" s="23" t="e">
        <f t="shared" si="103"/>
        <v>#DIV/0!</v>
      </c>
      <c r="AZ82" s="23" t="e">
        <f t="shared" si="104"/>
        <v>#DIV/0!</v>
      </c>
      <c r="BA82" s="23"/>
      <c r="BB82" s="23" t="e">
        <f t="shared" si="105"/>
        <v>#DIV/0!</v>
      </c>
      <c r="BC82" s="23" t="e">
        <f t="shared" si="106"/>
        <v>#DIV/0!</v>
      </c>
      <c r="BD82" s="23"/>
      <c r="BE82" s="23" t="e">
        <f t="shared" si="107"/>
        <v>#DIV/0!</v>
      </c>
    </row>
    <row r="83" spans="1:57" ht="30.75" customHeight="1" x14ac:dyDescent="0.25">
      <c r="A83" s="18" t="s">
        <v>188</v>
      </c>
      <c r="B83" s="19" t="s">
        <v>189</v>
      </c>
      <c r="C83" s="20">
        <f t="shared" ref="C83:AD83" si="108">C85+C86</f>
        <v>595.70000000000005</v>
      </c>
      <c r="D83" s="20">
        <f t="shared" si="108"/>
        <v>597.9</v>
      </c>
      <c r="E83" s="20">
        <f t="shared" si="108"/>
        <v>597.9</v>
      </c>
      <c r="F83" s="20">
        <f t="shared" si="108"/>
        <v>597.9</v>
      </c>
      <c r="G83" s="20">
        <f t="shared" si="108"/>
        <v>367</v>
      </c>
      <c r="H83" s="20">
        <f t="shared" si="108"/>
        <v>512.4</v>
      </c>
      <c r="I83" s="20">
        <f t="shared" si="108"/>
        <v>512.34440999999993</v>
      </c>
      <c r="J83" s="20">
        <f t="shared" si="108"/>
        <v>879</v>
      </c>
      <c r="K83" s="20">
        <f t="shared" si="108"/>
        <v>879</v>
      </c>
      <c r="L83" s="20">
        <f>L85+L86</f>
        <v>879</v>
      </c>
      <c r="M83" s="20">
        <f>M85+M86</f>
        <v>879</v>
      </c>
      <c r="N83" s="20">
        <f t="shared" ref="N83:O83" si="109">N85+N86</f>
        <v>876</v>
      </c>
      <c r="O83" s="20">
        <f t="shared" si="109"/>
        <v>698.4</v>
      </c>
      <c r="P83" s="20">
        <f>P85+P86</f>
        <v>698.4</v>
      </c>
      <c r="Q83" s="20">
        <f>Q85+Q86</f>
        <v>698.4</v>
      </c>
      <c r="R83" s="20">
        <f t="shared" ref="R83:S83" si="110">R85+R86</f>
        <v>889</v>
      </c>
      <c r="S83" s="20">
        <f t="shared" si="110"/>
        <v>653</v>
      </c>
      <c r="T83" s="21">
        <f>T85+T86</f>
        <v>653</v>
      </c>
      <c r="U83" s="21">
        <f>U85+U86</f>
        <v>653</v>
      </c>
      <c r="V83" s="21">
        <f t="shared" ref="V83:W83" si="111">V85+V86</f>
        <v>475.2</v>
      </c>
      <c r="W83" s="21">
        <f t="shared" si="111"/>
        <v>475.2</v>
      </c>
      <c r="X83" s="21">
        <f>X85+X86</f>
        <v>475.2</v>
      </c>
      <c r="Y83" s="21">
        <f>Y85+Y86</f>
        <v>475.2</v>
      </c>
      <c r="Z83" s="21">
        <f t="shared" ref="Z83" si="112">Z85+Z86</f>
        <v>493.8</v>
      </c>
      <c r="AA83" s="21">
        <f>AA85+AA86+AA84</f>
        <v>495.84000000000003</v>
      </c>
      <c r="AB83" s="21">
        <f t="shared" ref="AB83:AC83" si="113">AB85+AB86+AB84</f>
        <v>495.84000000000003</v>
      </c>
      <c r="AC83" s="21">
        <f t="shared" si="113"/>
        <v>495.84000000000003</v>
      </c>
      <c r="AD83" s="21">
        <f t="shared" si="108"/>
        <v>514.9</v>
      </c>
      <c r="AE83" s="21">
        <f>AE85+AE86+AE84</f>
        <v>548.6</v>
      </c>
      <c r="AF83" s="21">
        <f t="shared" ref="AF83:AG83" si="114">AF85+AF86+AF84</f>
        <v>548.6</v>
      </c>
      <c r="AG83" s="21">
        <f t="shared" si="114"/>
        <v>548.6</v>
      </c>
      <c r="AH83" s="21">
        <f t="shared" ref="AH83:AJ83" si="115">AH85+AH86</f>
        <v>547.9</v>
      </c>
      <c r="AI83" s="21">
        <f t="shared" si="115"/>
        <v>552</v>
      </c>
      <c r="AJ83" s="21">
        <f t="shared" si="115"/>
        <v>565.1</v>
      </c>
      <c r="AK83" s="21">
        <f>AK85+AK86+AK84</f>
        <v>593.1</v>
      </c>
      <c r="AL83" s="21">
        <f>AL85+AL86+AL84</f>
        <v>593.09299999999996</v>
      </c>
      <c r="AM83" s="21">
        <f t="shared" ref="AM83" si="116">AM85+AM86+AM84</f>
        <v>593.09299999999996</v>
      </c>
      <c r="AN83" s="21">
        <f t="shared" ref="AN83:AP83" si="117">AN85+AN86</f>
        <v>567</v>
      </c>
      <c r="AO83" s="21">
        <f t="shared" si="117"/>
        <v>567</v>
      </c>
      <c r="AP83" s="21">
        <f t="shared" si="117"/>
        <v>567</v>
      </c>
      <c r="AQ83" s="21">
        <v>645.1</v>
      </c>
      <c r="AR83" s="21">
        <v>645.1</v>
      </c>
      <c r="AS83" s="22">
        <v>645.1</v>
      </c>
      <c r="AT83" s="22">
        <v>249.7</v>
      </c>
      <c r="AU83" s="21">
        <v>702.8</v>
      </c>
      <c r="AV83" s="21">
        <f>AV85+AV86+AV84</f>
        <v>702.80000000000007</v>
      </c>
      <c r="AW83" s="21">
        <f>AW85+AW86+AW84</f>
        <v>702.80000000000007</v>
      </c>
      <c r="AX83" s="21">
        <f t="shared" ref="AX83:BD83" si="118">AX85+AX86</f>
        <v>597.70000000000005</v>
      </c>
      <c r="AY83" s="23">
        <f t="shared" si="103"/>
        <v>85.045532157085944</v>
      </c>
      <c r="AZ83" s="23">
        <f t="shared" si="104"/>
        <v>105.41446208112875</v>
      </c>
      <c r="BA83" s="21">
        <f t="shared" si="118"/>
        <v>614.4</v>
      </c>
      <c r="BB83" s="23">
        <f t="shared" si="105"/>
        <v>102.79404383469968</v>
      </c>
      <c r="BC83" s="23">
        <f t="shared" si="106"/>
        <v>108.35978835978834</v>
      </c>
      <c r="BD83" s="21">
        <f t="shared" si="118"/>
        <v>632.29999999999995</v>
      </c>
      <c r="BE83" s="23">
        <f t="shared" si="107"/>
        <v>102.91341145833333</v>
      </c>
    </row>
    <row r="84" spans="1:57" ht="28.5" hidden="1" customHeight="1" x14ac:dyDescent="0.25">
      <c r="A84" s="14" t="s">
        <v>190</v>
      </c>
      <c r="B84" s="34" t="s">
        <v>191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1"/>
      <c r="U84" s="21"/>
      <c r="V84" s="21"/>
      <c r="W84" s="21"/>
      <c r="X84" s="21"/>
      <c r="Y84" s="21"/>
      <c r="Z84" s="21"/>
      <c r="AA84" s="23">
        <v>2.04</v>
      </c>
      <c r="AB84" s="23">
        <v>2.04</v>
      </c>
      <c r="AC84" s="23">
        <v>2.04</v>
      </c>
      <c r="AD84" s="21"/>
      <c r="AE84" s="23"/>
      <c r="AF84" s="23"/>
      <c r="AG84" s="23"/>
      <c r="AH84" s="21"/>
      <c r="AI84" s="21"/>
      <c r="AJ84" s="21"/>
      <c r="AK84" s="23">
        <v>2.2000000000000002</v>
      </c>
      <c r="AL84" s="23">
        <v>2.1930000000000001</v>
      </c>
      <c r="AM84" s="23">
        <v>2.1930000000000001</v>
      </c>
      <c r="AN84" s="21"/>
      <c r="AO84" s="21"/>
      <c r="AP84" s="21"/>
      <c r="AQ84" s="21"/>
      <c r="AR84" s="21"/>
      <c r="AS84" s="22"/>
      <c r="AT84" s="22"/>
      <c r="AU84" s="21"/>
      <c r="AV84" s="23">
        <v>78.099999999999994</v>
      </c>
      <c r="AW84" s="23">
        <v>78.099999999999994</v>
      </c>
      <c r="AX84" s="21"/>
      <c r="AY84" s="23">
        <f t="shared" si="103"/>
        <v>0</v>
      </c>
      <c r="AZ84" s="23" t="e">
        <f t="shared" si="104"/>
        <v>#DIV/0!</v>
      </c>
      <c r="BA84" s="21"/>
      <c r="BB84" s="23" t="e">
        <f t="shared" si="105"/>
        <v>#DIV/0!</v>
      </c>
      <c r="BC84" s="23" t="e">
        <f t="shared" si="106"/>
        <v>#DIV/0!</v>
      </c>
      <c r="BD84" s="21"/>
      <c r="BE84" s="23" t="e">
        <f t="shared" si="107"/>
        <v>#DIV/0!</v>
      </c>
    </row>
    <row r="85" spans="1:57" ht="28.5" hidden="1" customHeight="1" x14ac:dyDescent="0.25">
      <c r="A85" s="14" t="s">
        <v>192</v>
      </c>
      <c r="B85" s="34" t="s">
        <v>193</v>
      </c>
      <c r="C85" s="26">
        <v>55</v>
      </c>
      <c r="D85" s="26">
        <v>94</v>
      </c>
      <c r="E85" s="26">
        <v>94</v>
      </c>
      <c r="F85" s="26">
        <v>94</v>
      </c>
      <c r="G85" s="26">
        <v>85</v>
      </c>
      <c r="H85" s="26">
        <v>111.5</v>
      </c>
      <c r="I85" s="26">
        <v>111.5</v>
      </c>
      <c r="J85" s="26">
        <v>99</v>
      </c>
      <c r="K85" s="26">
        <v>99</v>
      </c>
      <c r="L85" s="26">
        <v>99</v>
      </c>
      <c r="M85" s="26">
        <v>99</v>
      </c>
      <c r="N85" s="26">
        <v>88</v>
      </c>
      <c r="O85" s="26">
        <v>88</v>
      </c>
      <c r="P85" s="26">
        <v>88</v>
      </c>
      <c r="Q85" s="26">
        <v>88</v>
      </c>
      <c r="R85" s="26">
        <v>101</v>
      </c>
      <c r="S85" s="26">
        <v>101</v>
      </c>
      <c r="T85" s="23">
        <v>101</v>
      </c>
      <c r="U85" s="23">
        <v>101</v>
      </c>
      <c r="V85" s="23">
        <v>97</v>
      </c>
      <c r="W85" s="23">
        <v>97</v>
      </c>
      <c r="X85" s="23">
        <v>97</v>
      </c>
      <c r="Y85" s="23">
        <v>97</v>
      </c>
      <c r="Z85" s="23">
        <v>100</v>
      </c>
      <c r="AA85" s="23">
        <v>100</v>
      </c>
      <c r="AB85" s="23">
        <v>100</v>
      </c>
      <c r="AC85" s="23">
        <v>100</v>
      </c>
      <c r="AD85" s="23">
        <v>79.400000000000006</v>
      </c>
      <c r="AE85" s="23">
        <v>113.1</v>
      </c>
      <c r="AF85" s="23">
        <v>113.1</v>
      </c>
      <c r="AG85" s="23">
        <v>113.1</v>
      </c>
      <c r="AH85" s="23">
        <f>22.1+87.8</f>
        <v>109.9</v>
      </c>
      <c r="AI85" s="23">
        <f>22.1+87.8</f>
        <v>109.9</v>
      </c>
      <c r="AJ85" s="23">
        <f>22.1+87.8</f>
        <v>109.9</v>
      </c>
      <c r="AK85" s="23">
        <v>109.9</v>
      </c>
      <c r="AL85" s="23">
        <v>109.9</v>
      </c>
      <c r="AM85" s="23">
        <v>109.9</v>
      </c>
      <c r="AN85" s="23">
        <v>100.6</v>
      </c>
      <c r="AO85" s="23">
        <v>100.6</v>
      </c>
      <c r="AP85" s="23">
        <v>100.6</v>
      </c>
      <c r="AQ85" s="23">
        <v>100.6</v>
      </c>
      <c r="AR85" s="23">
        <v>100.6</v>
      </c>
      <c r="AS85" s="27"/>
      <c r="AT85" s="27"/>
      <c r="AU85" s="23"/>
      <c r="AV85" s="23">
        <v>100.6</v>
      </c>
      <c r="AW85" s="23">
        <v>100.6</v>
      </c>
      <c r="AX85" s="23">
        <v>103.9</v>
      </c>
      <c r="AY85" s="23">
        <f t="shared" si="103"/>
        <v>103.28031809145131</v>
      </c>
      <c r="AZ85" s="23">
        <f t="shared" si="104"/>
        <v>103.28031809145131</v>
      </c>
      <c r="BA85" s="23">
        <v>103.9</v>
      </c>
      <c r="BB85" s="23">
        <f t="shared" si="105"/>
        <v>100</v>
      </c>
      <c r="BC85" s="23">
        <f t="shared" si="106"/>
        <v>103.28031809145131</v>
      </c>
      <c r="BD85" s="23">
        <v>103.9</v>
      </c>
      <c r="BE85" s="23">
        <f t="shared" si="107"/>
        <v>100</v>
      </c>
    </row>
    <row r="86" spans="1:57" ht="28.5" hidden="1" customHeight="1" x14ac:dyDescent="0.25">
      <c r="A86" s="14" t="s">
        <v>194</v>
      </c>
      <c r="B86" s="34" t="s">
        <v>195</v>
      </c>
      <c r="C86" s="26">
        <v>540.70000000000005</v>
      </c>
      <c r="D86" s="26">
        <v>503.9</v>
      </c>
      <c r="E86" s="26">
        <v>503.9</v>
      </c>
      <c r="F86" s="26">
        <v>503.9</v>
      </c>
      <c r="G86" s="26">
        <v>282</v>
      </c>
      <c r="H86" s="26">
        <v>400.9</v>
      </c>
      <c r="I86" s="26">
        <v>400.84440999999998</v>
      </c>
      <c r="J86" s="26">
        <v>780</v>
      </c>
      <c r="K86" s="26">
        <v>780</v>
      </c>
      <c r="L86" s="26">
        <v>780</v>
      </c>
      <c r="M86" s="26">
        <v>780</v>
      </c>
      <c r="N86" s="26">
        <v>788</v>
      </c>
      <c r="O86" s="26">
        <v>610.4</v>
      </c>
      <c r="P86" s="26">
        <v>610.4</v>
      </c>
      <c r="Q86" s="26">
        <v>610.4</v>
      </c>
      <c r="R86" s="26">
        <v>788</v>
      </c>
      <c r="S86" s="26">
        <v>552</v>
      </c>
      <c r="T86" s="23">
        <v>552</v>
      </c>
      <c r="U86" s="23">
        <v>552</v>
      </c>
      <c r="V86" s="23">
        <v>378.2</v>
      </c>
      <c r="W86" s="23">
        <v>378.2</v>
      </c>
      <c r="X86" s="23">
        <v>378.2</v>
      </c>
      <c r="Y86" s="23">
        <v>378.2</v>
      </c>
      <c r="Z86" s="23">
        <v>393.8</v>
      </c>
      <c r="AA86" s="23">
        <v>393.8</v>
      </c>
      <c r="AB86" s="23">
        <v>393.8</v>
      </c>
      <c r="AC86" s="23">
        <v>393.8</v>
      </c>
      <c r="AD86" s="23">
        <v>435.5</v>
      </c>
      <c r="AE86" s="23">
        <v>435.5</v>
      </c>
      <c r="AF86" s="23">
        <v>435.5</v>
      </c>
      <c r="AG86" s="23">
        <v>435.5</v>
      </c>
      <c r="AH86" s="23">
        <v>438</v>
      </c>
      <c r="AI86" s="23">
        <v>442.1</v>
      </c>
      <c r="AJ86" s="23">
        <v>455.2</v>
      </c>
      <c r="AK86" s="23">
        <v>481</v>
      </c>
      <c r="AL86" s="23">
        <v>481</v>
      </c>
      <c r="AM86" s="23">
        <v>481</v>
      </c>
      <c r="AN86" s="23">
        <v>466.4</v>
      </c>
      <c r="AO86" s="23">
        <v>466.4</v>
      </c>
      <c r="AP86" s="23">
        <v>466.4</v>
      </c>
      <c r="AQ86" s="23">
        <v>466.4</v>
      </c>
      <c r="AR86" s="23">
        <v>466.4</v>
      </c>
      <c r="AS86" s="27"/>
      <c r="AT86" s="27"/>
      <c r="AU86" s="23"/>
      <c r="AV86" s="23">
        <v>524.1</v>
      </c>
      <c r="AW86" s="23">
        <v>524.1</v>
      </c>
      <c r="AX86" s="23">
        <v>493.8</v>
      </c>
      <c r="AY86" s="23">
        <f t="shared" si="103"/>
        <v>94.218660560961638</v>
      </c>
      <c r="AZ86" s="23">
        <f t="shared" si="104"/>
        <v>105.87478559176672</v>
      </c>
      <c r="BA86" s="23">
        <v>510.5</v>
      </c>
      <c r="BB86" s="23">
        <f t="shared" si="105"/>
        <v>103.38193600648036</v>
      </c>
      <c r="BC86" s="23">
        <f t="shared" si="106"/>
        <v>109.45540308747856</v>
      </c>
      <c r="BD86" s="23">
        <v>528.4</v>
      </c>
      <c r="BE86" s="23">
        <f t="shared" si="107"/>
        <v>103.50636630754163</v>
      </c>
    </row>
    <row r="87" spans="1:57" ht="21" customHeight="1" x14ac:dyDescent="0.25">
      <c r="A87" s="18" t="s">
        <v>196</v>
      </c>
      <c r="B87" s="19" t="s">
        <v>197</v>
      </c>
      <c r="C87" s="20">
        <f t="shared" ref="C87:AD87" si="119">C91</f>
        <v>3649.0920000000001</v>
      </c>
      <c r="D87" s="20">
        <f t="shared" si="119"/>
        <v>0</v>
      </c>
      <c r="E87" s="20">
        <f t="shared" si="119"/>
        <v>1357.2</v>
      </c>
      <c r="F87" s="20">
        <f t="shared" si="119"/>
        <v>1357.10265</v>
      </c>
      <c r="G87" s="20">
        <f t="shared" si="119"/>
        <v>0</v>
      </c>
      <c r="H87" s="20">
        <f t="shared" si="119"/>
        <v>2097.4</v>
      </c>
      <c r="I87" s="20">
        <f t="shared" si="119"/>
        <v>2095.3605499999999</v>
      </c>
      <c r="J87" s="20">
        <f t="shared" si="119"/>
        <v>1582</v>
      </c>
      <c r="K87" s="20">
        <f>K91+K90</f>
        <v>3789.5</v>
      </c>
      <c r="L87" s="20">
        <f>L91+L90</f>
        <v>3776.9957199999999</v>
      </c>
      <c r="M87" s="20">
        <f>M91+M90</f>
        <v>3776.9957199999999</v>
      </c>
      <c r="N87" s="20">
        <f t="shared" ref="N87" si="120">N91</f>
        <v>1883.7</v>
      </c>
      <c r="O87" s="20">
        <f>O91+O90+O88</f>
        <v>15908.9</v>
      </c>
      <c r="P87" s="20">
        <f>P91+P90+P88</f>
        <v>15517.45565</v>
      </c>
      <c r="Q87" s="20">
        <f>Q91+Q90+Q88</f>
        <v>15517.45565</v>
      </c>
      <c r="R87" s="20">
        <f t="shared" ref="R87" si="121">R91</f>
        <v>14757.2</v>
      </c>
      <c r="S87" s="20">
        <f>S91+S90+S88</f>
        <v>16750.5</v>
      </c>
      <c r="T87" s="21">
        <f>T91+T90+T88</f>
        <v>16750.457989999999</v>
      </c>
      <c r="U87" s="21">
        <f>U91+U90+U88</f>
        <v>16750.457989999999</v>
      </c>
      <c r="V87" s="21">
        <f t="shared" ref="V87" si="122">V91</f>
        <v>3385.5</v>
      </c>
      <c r="W87" s="21">
        <f>W91+W90+W88</f>
        <v>24735.200000000001</v>
      </c>
      <c r="X87" s="21">
        <f>X91+X90+X88</f>
        <v>24650.823359999999</v>
      </c>
      <c r="Y87" s="21">
        <f>Y91+Y90+Y88</f>
        <v>24650.823359999999</v>
      </c>
      <c r="Z87" s="21">
        <f t="shared" ref="Z87" si="123">Z91</f>
        <v>1378.3</v>
      </c>
      <c r="AA87" s="21">
        <f>AA91+AA90+AA88</f>
        <v>5369</v>
      </c>
      <c r="AB87" s="21">
        <f>AB91+AB90+AB88</f>
        <v>5368.9667399999998</v>
      </c>
      <c r="AC87" s="21">
        <f>AC91+AC90+AC88</f>
        <v>5368.9667399999998</v>
      </c>
      <c r="AD87" s="21">
        <f t="shared" si="119"/>
        <v>3444.3</v>
      </c>
      <c r="AE87" s="21">
        <f>AE91+AE90+AE88</f>
        <v>12296.5</v>
      </c>
      <c r="AF87" s="21">
        <f>AF91+AF90+AF88</f>
        <v>12296.59355</v>
      </c>
      <c r="AG87" s="21">
        <f>AG91+AG90+AG88</f>
        <v>12296.59355</v>
      </c>
      <c r="AH87" s="21">
        <f t="shared" ref="AH87:AJ87" si="124">AH91</f>
        <v>6628.5</v>
      </c>
      <c r="AI87" s="21">
        <f t="shared" si="124"/>
        <v>5972.4</v>
      </c>
      <c r="AJ87" s="21">
        <f t="shared" si="124"/>
        <v>5972.4</v>
      </c>
      <c r="AK87" s="21">
        <f>AK91+AK90+AK88</f>
        <v>39952.1</v>
      </c>
      <c r="AL87" s="21">
        <f>AL91+AL90+AL88</f>
        <v>39952.047599999998</v>
      </c>
      <c r="AM87" s="21">
        <f>AM91+AM90+AM88</f>
        <v>39952.047599999998</v>
      </c>
      <c r="AN87" s="21">
        <f t="shared" ref="AN87:AP87" si="125">AN91</f>
        <v>1790.4</v>
      </c>
      <c r="AO87" s="21">
        <f t="shared" si="125"/>
        <v>1790.4</v>
      </c>
      <c r="AP87" s="21">
        <f t="shared" si="125"/>
        <v>1790.4</v>
      </c>
      <c r="AQ87" s="21">
        <v>2565.1999999999998</v>
      </c>
      <c r="AR87" s="21">
        <v>4693</v>
      </c>
      <c r="AS87" s="22">
        <v>4848.2</v>
      </c>
      <c r="AT87" s="22">
        <v>1881.7</v>
      </c>
      <c r="AU87" s="21">
        <v>22451</v>
      </c>
      <c r="AV87" s="21">
        <f>AV91+AV90+AV88</f>
        <v>25075.7</v>
      </c>
      <c r="AW87" s="21">
        <f>AW91+AW90+AW88</f>
        <v>25075.7</v>
      </c>
      <c r="AX87" s="21">
        <f t="shared" ref="AX87:BD87" si="126">AX91</f>
        <v>21606.3</v>
      </c>
      <c r="AY87" s="23">
        <f t="shared" si="103"/>
        <v>86.164294516204933</v>
      </c>
      <c r="AZ87" s="23">
        <f>AX87/AO87*100</f>
        <v>1206.7861930294905</v>
      </c>
      <c r="BA87" s="21">
        <f t="shared" si="126"/>
        <v>6292.6</v>
      </c>
      <c r="BB87" s="23">
        <f t="shared" si="105"/>
        <v>29.123912932802011</v>
      </c>
      <c r="BC87" s="23">
        <f t="shared" si="106"/>
        <v>351.46336014298481</v>
      </c>
      <c r="BD87" s="21">
        <f t="shared" si="126"/>
        <v>5178.3</v>
      </c>
      <c r="BE87" s="23">
        <f t="shared" si="107"/>
        <v>82.291898420366778</v>
      </c>
    </row>
    <row r="88" spans="1:57" ht="28.5" hidden="1" customHeight="1" x14ac:dyDescent="0.25">
      <c r="A88" s="14" t="s">
        <v>198</v>
      </c>
      <c r="B88" s="35" t="s">
        <v>199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>
        <v>4220.3999999999996</v>
      </c>
      <c r="P88" s="20">
        <v>4220.4380000000001</v>
      </c>
      <c r="Q88" s="20">
        <v>4220.4380000000001</v>
      </c>
      <c r="R88" s="20"/>
      <c r="S88" s="20"/>
      <c r="T88" s="21"/>
      <c r="U88" s="23"/>
      <c r="V88" s="21"/>
      <c r="W88" s="21"/>
      <c r="X88" s="21"/>
      <c r="Y88" s="23"/>
      <c r="Z88" s="21"/>
      <c r="AA88" s="21"/>
      <c r="AB88" s="21"/>
      <c r="AC88" s="23"/>
      <c r="AD88" s="21"/>
      <c r="AE88" s="21"/>
      <c r="AF88" s="21"/>
      <c r="AG88" s="23"/>
      <c r="AH88" s="21"/>
      <c r="AI88" s="21"/>
      <c r="AJ88" s="21"/>
      <c r="AK88" s="21"/>
      <c r="AL88" s="21"/>
      <c r="AM88" s="23"/>
      <c r="AN88" s="21"/>
      <c r="AO88" s="21"/>
      <c r="AP88" s="21"/>
      <c r="AQ88" s="21"/>
      <c r="AR88" s="21"/>
      <c r="AS88" s="22"/>
      <c r="AT88" s="22"/>
      <c r="AU88" s="21"/>
      <c r="AV88" s="21"/>
      <c r="AW88" s="21"/>
      <c r="AX88" s="21"/>
      <c r="AY88" s="23" t="e">
        <f t="shared" si="103"/>
        <v>#DIV/0!</v>
      </c>
      <c r="AZ88" s="23" t="e">
        <f t="shared" si="104"/>
        <v>#DIV/0!</v>
      </c>
      <c r="BA88" s="21"/>
      <c r="BB88" s="23" t="e">
        <f t="shared" si="105"/>
        <v>#DIV/0!</v>
      </c>
      <c r="BC88" s="23" t="e">
        <f t="shared" si="106"/>
        <v>#DIV/0!</v>
      </c>
      <c r="BD88" s="21"/>
      <c r="BE88" s="23" t="e">
        <f t="shared" si="107"/>
        <v>#DIV/0!</v>
      </c>
    </row>
    <row r="89" spans="1:57" ht="28.5" hidden="1" customHeight="1" x14ac:dyDescent="0.25">
      <c r="A89" s="14" t="s">
        <v>200</v>
      </c>
      <c r="B89" s="35" t="s">
        <v>201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2"/>
      <c r="AT89" s="22"/>
      <c r="AU89" s="21"/>
      <c r="AV89" s="21"/>
      <c r="AW89" s="21"/>
      <c r="AX89" s="21"/>
      <c r="AY89" s="23" t="e">
        <f t="shared" si="103"/>
        <v>#DIV/0!</v>
      </c>
      <c r="AZ89" s="23" t="e">
        <f t="shared" si="104"/>
        <v>#DIV/0!</v>
      </c>
      <c r="BA89" s="21"/>
      <c r="BB89" s="23" t="e">
        <f t="shared" si="105"/>
        <v>#DIV/0!</v>
      </c>
      <c r="BC89" s="23" t="e">
        <f t="shared" si="106"/>
        <v>#DIV/0!</v>
      </c>
      <c r="BD89" s="21"/>
      <c r="BE89" s="23" t="e">
        <f t="shared" si="107"/>
        <v>#DIV/0!</v>
      </c>
    </row>
    <row r="90" spans="1:57" ht="28.5" hidden="1" customHeight="1" x14ac:dyDescent="0.25">
      <c r="A90" s="31" t="s">
        <v>202</v>
      </c>
      <c r="B90" s="28" t="s">
        <v>203</v>
      </c>
      <c r="C90" s="20"/>
      <c r="D90" s="20"/>
      <c r="E90" s="20"/>
      <c r="F90" s="20"/>
      <c r="G90" s="20"/>
      <c r="H90" s="20"/>
      <c r="I90" s="20"/>
      <c r="J90" s="20"/>
      <c r="K90" s="20">
        <v>269.89999999999998</v>
      </c>
      <c r="L90" s="20">
        <v>269.96859000000001</v>
      </c>
      <c r="M90" s="20">
        <v>269.96859000000001</v>
      </c>
      <c r="N90" s="20"/>
      <c r="O90" s="20"/>
      <c r="P90" s="20"/>
      <c r="Q90" s="20">
        <v>0</v>
      </c>
      <c r="R90" s="20"/>
      <c r="S90" s="20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2"/>
      <c r="AT90" s="22"/>
      <c r="AU90" s="21"/>
      <c r="AV90" s="21"/>
      <c r="AW90" s="21"/>
      <c r="AX90" s="21"/>
      <c r="AY90" s="23" t="e">
        <f t="shared" si="103"/>
        <v>#DIV/0!</v>
      </c>
      <c r="AZ90" s="23" t="e">
        <f t="shared" si="104"/>
        <v>#DIV/0!</v>
      </c>
      <c r="BA90" s="21"/>
      <c r="BB90" s="23" t="e">
        <f t="shared" si="105"/>
        <v>#DIV/0!</v>
      </c>
      <c r="BC90" s="23" t="e">
        <f t="shared" si="106"/>
        <v>#DIV/0!</v>
      </c>
      <c r="BD90" s="21"/>
      <c r="BE90" s="23" t="e">
        <f t="shared" si="107"/>
        <v>#DIV/0!</v>
      </c>
    </row>
    <row r="91" spans="1:57" ht="28.5" hidden="1" customHeight="1" x14ac:dyDescent="0.25">
      <c r="A91" s="14" t="s">
        <v>204</v>
      </c>
      <c r="B91" s="19" t="s">
        <v>205</v>
      </c>
      <c r="C91" s="20">
        <f t="shared" ref="C91:AP91" si="127">C92</f>
        <v>3649.0920000000001</v>
      </c>
      <c r="D91" s="20">
        <f t="shared" si="127"/>
        <v>0</v>
      </c>
      <c r="E91" s="20">
        <f t="shared" si="127"/>
        <v>1357.2</v>
      </c>
      <c r="F91" s="20">
        <f t="shared" si="127"/>
        <v>1357.10265</v>
      </c>
      <c r="G91" s="20">
        <f t="shared" si="127"/>
        <v>0</v>
      </c>
      <c r="H91" s="20">
        <f t="shared" si="127"/>
        <v>2097.4</v>
      </c>
      <c r="I91" s="20">
        <f t="shared" si="127"/>
        <v>2095.3605499999999</v>
      </c>
      <c r="J91" s="20">
        <f t="shared" si="127"/>
        <v>1582</v>
      </c>
      <c r="K91" s="20">
        <f t="shared" si="127"/>
        <v>3519.6</v>
      </c>
      <c r="L91" s="20">
        <f t="shared" si="127"/>
        <v>3507.0271299999999</v>
      </c>
      <c r="M91" s="20">
        <f t="shared" si="127"/>
        <v>3507.0271299999999</v>
      </c>
      <c r="N91" s="20">
        <f t="shared" si="127"/>
        <v>1883.7</v>
      </c>
      <c r="O91" s="20">
        <f t="shared" si="127"/>
        <v>11688.5</v>
      </c>
      <c r="P91" s="20">
        <f t="shared" si="127"/>
        <v>11297.01765</v>
      </c>
      <c r="Q91" s="20">
        <f t="shared" si="127"/>
        <v>11297.01765</v>
      </c>
      <c r="R91" s="20">
        <f t="shared" si="127"/>
        <v>14757.2</v>
      </c>
      <c r="S91" s="20">
        <f t="shared" si="127"/>
        <v>16750.5</v>
      </c>
      <c r="T91" s="21">
        <f t="shared" si="127"/>
        <v>16750.457989999999</v>
      </c>
      <c r="U91" s="21">
        <f t="shared" si="127"/>
        <v>16750.457989999999</v>
      </c>
      <c r="V91" s="21">
        <f t="shared" si="127"/>
        <v>3385.5</v>
      </c>
      <c r="W91" s="21">
        <f t="shared" si="127"/>
        <v>24735.200000000001</v>
      </c>
      <c r="X91" s="21">
        <f t="shared" si="127"/>
        <v>24650.823359999999</v>
      </c>
      <c r="Y91" s="21">
        <f t="shared" si="127"/>
        <v>24650.823359999999</v>
      </c>
      <c r="Z91" s="21">
        <f t="shared" si="127"/>
        <v>1378.3</v>
      </c>
      <c r="AA91" s="21">
        <f t="shared" si="127"/>
        <v>5369</v>
      </c>
      <c r="AB91" s="21">
        <f t="shared" si="127"/>
        <v>5368.9667399999998</v>
      </c>
      <c r="AC91" s="21">
        <f t="shared" si="127"/>
        <v>5368.9667399999998</v>
      </c>
      <c r="AD91" s="21">
        <f t="shared" si="127"/>
        <v>3444.3</v>
      </c>
      <c r="AE91" s="21">
        <f t="shared" si="127"/>
        <v>12296.5</v>
      </c>
      <c r="AF91" s="21">
        <f t="shared" si="127"/>
        <v>12296.59355</v>
      </c>
      <c r="AG91" s="21">
        <f t="shared" si="127"/>
        <v>12296.59355</v>
      </c>
      <c r="AH91" s="21">
        <f t="shared" si="127"/>
        <v>6628.5</v>
      </c>
      <c r="AI91" s="21">
        <f t="shared" si="127"/>
        <v>5972.4</v>
      </c>
      <c r="AJ91" s="21">
        <f t="shared" si="127"/>
        <v>5972.4</v>
      </c>
      <c r="AK91" s="21">
        <f t="shared" si="127"/>
        <v>39952.1</v>
      </c>
      <c r="AL91" s="21">
        <f t="shared" si="127"/>
        <v>39952.047599999998</v>
      </c>
      <c r="AM91" s="21">
        <f t="shared" si="127"/>
        <v>39952.047599999998</v>
      </c>
      <c r="AN91" s="21">
        <f t="shared" si="127"/>
        <v>1790.4</v>
      </c>
      <c r="AO91" s="21">
        <f t="shared" si="127"/>
        <v>1790.4</v>
      </c>
      <c r="AP91" s="21">
        <f t="shared" si="127"/>
        <v>1790.4</v>
      </c>
      <c r="AQ91" s="21"/>
      <c r="AR91" s="21"/>
      <c r="AS91" s="22"/>
      <c r="AT91" s="22"/>
      <c r="AU91" s="21"/>
      <c r="AV91" s="21">
        <f t="shared" ref="AV91:BD91" si="128">AV92</f>
        <v>25075.7</v>
      </c>
      <c r="AW91" s="21">
        <f t="shared" si="128"/>
        <v>25075.7</v>
      </c>
      <c r="AX91" s="21">
        <f t="shared" si="128"/>
        <v>21606.3</v>
      </c>
      <c r="AY91" s="23">
        <f t="shared" si="103"/>
        <v>86.164294516204933</v>
      </c>
      <c r="AZ91" s="23">
        <f t="shared" si="104"/>
        <v>1206.7861930294905</v>
      </c>
      <c r="BA91" s="21">
        <f t="shared" si="128"/>
        <v>6292.6</v>
      </c>
      <c r="BB91" s="23">
        <f t="shared" si="105"/>
        <v>29.123912932802011</v>
      </c>
      <c r="BC91" s="23">
        <f t="shared" si="106"/>
        <v>351.46336014298481</v>
      </c>
      <c r="BD91" s="21">
        <f t="shared" si="128"/>
        <v>5178.3</v>
      </c>
      <c r="BE91" s="23">
        <f t="shared" si="107"/>
        <v>82.291898420366778</v>
      </c>
    </row>
    <row r="92" spans="1:57" ht="28.5" hidden="1" customHeight="1" x14ac:dyDescent="0.25">
      <c r="A92" s="14" t="s">
        <v>204</v>
      </c>
      <c r="B92" s="35" t="s">
        <v>205</v>
      </c>
      <c r="C92" s="26">
        <v>3649.0920000000001</v>
      </c>
      <c r="D92" s="26">
        <v>0</v>
      </c>
      <c r="E92" s="26">
        <v>1357.2</v>
      </c>
      <c r="F92" s="26">
        <v>1357.10265</v>
      </c>
      <c r="G92" s="26">
        <v>0</v>
      </c>
      <c r="H92" s="26">
        <v>2097.4</v>
      </c>
      <c r="I92" s="26">
        <v>2095.3605499999999</v>
      </c>
      <c r="J92" s="26">
        <v>1582</v>
      </c>
      <c r="K92" s="26">
        <v>3519.6</v>
      </c>
      <c r="L92" s="26">
        <v>3507.0271299999999</v>
      </c>
      <c r="M92" s="26">
        <v>3507.0271299999999</v>
      </c>
      <c r="N92" s="26">
        <v>1883.7</v>
      </c>
      <c r="O92" s="26">
        <v>11688.5</v>
      </c>
      <c r="P92" s="26">
        <f>9910.88957+1386.12808</f>
        <v>11297.01765</v>
      </c>
      <c r="Q92" s="26">
        <f>9910.88957+1386.12808</f>
        <v>11297.01765</v>
      </c>
      <c r="R92" s="26">
        <v>14757.2</v>
      </c>
      <c r="S92" s="26">
        <v>16750.5</v>
      </c>
      <c r="T92" s="23">
        <v>16750.457989999999</v>
      </c>
      <c r="U92" s="23">
        <v>16750.457989999999</v>
      </c>
      <c r="V92" s="23">
        <v>3385.5</v>
      </c>
      <c r="W92" s="23">
        <v>24735.200000000001</v>
      </c>
      <c r="X92" s="23">
        <v>24650.823359999999</v>
      </c>
      <c r="Y92" s="23">
        <v>24650.823359999999</v>
      </c>
      <c r="Z92" s="23">
        <v>1378.3</v>
      </c>
      <c r="AA92" s="23">
        <v>5369</v>
      </c>
      <c r="AB92" s="23">
        <v>5368.9667399999998</v>
      </c>
      <c r="AC92" s="23">
        <v>5368.9667399999998</v>
      </c>
      <c r="AD92" s="23">
        <v>3444.3</v>
      </c>
      <c r="AE92" s="23">
        <v>12296.5</v>
      </c>
      <c r="AF92" s="23">
        <v>12296.59355</v>
      </c>
      <c r="AG92" s="23">
        <v>12296.59355</v>
      </c>
      <c r="AH92" s="21">
        <v>6628.5</v>
      </c>
      <c r="AI92" s="21">
        <v>5972.4</v>
      </c>
      <c r="AJ92" s="21">
        <v>5972.4</v>
      </c>
      <c r="AK92" s="23">
        <v>39952.1</v>
      </c>
      <c r="AL92" s="23">
        <v>39952.047599999998</v>
      </c>
      <c r="AM92" s="23">
        <v>39952.047599999998</v>
      </c>
      <c r="AN92" s="21">
        <v>1790.4</v>
      </c>
      <c r="AO92" s="21">
        <v>1790.4</v>
      </c>
      <c r="AP92" s="21">
        <v>1790.4</v>
      </c>
      <c r="AQ92" s="21">
        <v>1790.4</v>
      </c>
      <c r="AR92" s="21">
        <v>1790.4</v>
      </c>
      <c r="AS92" s="22"/>
      <c r="AT92" s="22"/>
      <c r="AU92" s="21"/>
      <c r="AV92" s="23">
        <v>25075.7</v>
      </c>
      <c r="AW92" s="23">
        <v>25075.7</v>
      </c>
      <c r="AX92" s="21">
        <v>21606.3</v>
      </c>
      <c r="AY92" s="23">
        <f t="shared" si="103"/>
        <v>86.164294516204933</v>
      </c>
      <c r="AZ92" s="23">
        <f t="shared" si="104"/>
        <v>1206.7861930294905</v>
      </c>
      <c r="BA92" s="21">
        <v>6292.6</v>
      </c>
      <c r="BB92" s="23">
        <f t="shared" si="105"/>
        <v>29.123912932802011</v>
      </c>
      <c r="BC92" s="23">
        <f t="shared" si="106"/>
        <v>351.46336014298481</v>
      </c>
      <c r="BD92" s="21">
        <v>5178.3</v>
      </c>
      <c r="BE92" s="23">
        <f t="shared" si="107"/>
        <v>82.291898420366778</v>
      </c>
    </row>
    <row r="93" spans="1:57" ht="28.5" hidden="1" customHeight="1" x14ac:dyDescent="0.25">
      <c r="A93" s="14"/>
      <c r="B93" s="35" t="s">
        <v>206</v>
      </c>
      <c r="C93" s="26"/>
      <c r="D93" s="26"/>
      <c r="E93" s="26"/>
      <c r="F93" s="26"/>
      <c r="G93" s="26"/>
      <c r="H93" s="26"/>
      <c r="I93" s="26"/>
      <c r="J93" s="26">
        <v>1257</v>
      </c>
      <c r="K93" s="26">
        <v>1257</v>
      </c>
      <c r="L93" s="26">
        <v>1257</v>
      </c>
      <c r="M93" s="26"/>
      <c r="N93" s="26">
        <v>982.7</v>
      </c>
      <c r="O93" s="26">
        <v>982.7</v>
      </c>
      <c r="P93" s="26">
        <v>982.7</v>
      </c>
      <c r="Q93" s="26">
        <v>982.7</v>
      </c>
      <c r="R93" s="26">
        <v>831.7</v>
      </c>
      <c r="S93" s="26">
        <v>831.7</v>
      </c>
      <c r="T93" s="23">
        <v>831.7</v>
      </c>
      <c r="U93" s="23"/>
      <c r="V93" s="23">
        <v>969.4</v>
      </c>
      <c r="W93" s="23">
        <v>969.4</v>
      </c>
      <c r="X93" s="23">
        <v>969.39994999999999</v>
      </c>
      <c r="Y93" s="23"/>
      <c r="Z93" s="23">
        <v>1200.3</v>
      </c>
      <c r="AA93" s="23">
        <v>1200.3</v>
      </c>
      <c r="AB93" s="23">
        <v>1200.325</v>
      </c>
      <c r="AC93" s="23"/>
      <c r="AD93" s="23">
        <v>1082.0999999999999</v>
      </c>
      <c r="AE93" s="23">
        <v>1082.0999999999999</v>
      </c>
      <c r="AF93" s="23">
        <v>1082.0999999999999</v>
      </c>
      <c r="AG93" s="23"/>
      <c r="AH93" s="23">
        <v>5150</v>
      </c>
      <c r="AI93" s="23">
        <v>5150</v>
      </c>
      <c r="AJ93" s="23">
        <v>5150</v>
      </c>
      <c r="AK93" s="23">
        <v>5150</v>
      </c>
      <c r="AL93" s="23">
        <v>5150</v>
      </c>
      <c r="AM93" s="23"/>
      <c r="AN93" s="23">
        <v>1150</v>
      </c>
      <c r="AO93" s="23">
        <v>1150</v>
      </c>
      <c r="AP93" s="23">
        <v>1150</v>
      </c>
      <c r="AQ93" s="23">
        <v>1150</v>
      </c>
      <c r="AR93" s="23">
        <f>1150+664.2</f>
        <v>1814.2</v>
      </c>
      <c r="AS93" s="27"/>
      <c r="AT93" s="27"/>
      <c r="AU93" s="27">
        <f>1150+426.6</f>
        <v>1576.6</v>
      </c>
      <c r="AV93" s="23">
        <f>1150+583.7</f>
        <v>1733.7</v>
      </c>
      <c r="AW93" s="23">
        <f>1150+583.7</f>
        <v>1733.7</v>
      </c>
      <c r="AX93" s="23">
        <f>2010</f>
        <v>2010</v>
      </c>
      <c r="AY93" s="23">
        <f t="shared" si="103"/>
        <v>115.93701332410451</v>
      </c>
      <c r="AZ93" s="23">
        <f t="shared" si="104"/>
        <v>174.78260869565216</v>
      </c>
      <c r="BA93" s="23">
        <v>1150</v>
      </c>
      <c r="BB93" s="23">
        <f t="shared" si="105"/>
        <v>57.2139303482587</v>
      </c>
      <c r="BC93" s="23">
        <f t="shared" si="106"/>
        <v>100</v>
      </c>
      <c r="BD93" s="23">
        <v>1150</v>
      </c>
      <c r="BE93" s="23">
        <f t="shared" si="107"/>
        <v>100</v>
      </c>
    </row>
    <row r="94" spans="1:57" ht="28.5" hidden="1" customHeight="1" x14ac:dyDescent="0.25">
      <c r="A94" s="14"/>
      <c r="B94" s="35" t="s">
        <v>207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>
        <v>3109.3</v>
      </c>
      <c r="P94" s="26">
        <v>2717.9247300000002</v>
      </c>
      <c r="Q94" s="26">
        <v>2717.9247300000002</v>
      </c>
      <c r="R94" s="26">
        <v>2612</v>
      </c>
      <c r="S94" s="26">
        <v>3003.4</v>
      </c>
      <c r="T94" s="23">
        <v>3003.4</v>
      </c>
      <c r="U94" s="23"/>
      <c r="V94" s="23"/>
      <c r="W94" s="23"/>
      <c r="X94" s="23"/>
      <c r="Y94" s="23"/>
      <c r="Z94" s="23"/>
      <c r="AA94" s="23"/>
      <c r="AB94" s="23"/>
      <c r="AC94" s="23"/>
      <c r="AD94" s="23">
        <v>2300</v>
      </c>
      <c r="AE94" s="23">
        <v>2300</v>
      </c>
      <c r="AF94" s="23">
        <v>2300</v>
      </c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7"/>
      <c r="AT94" s="27"/>
      <c r="AU94" s="23"/>
      <c r="AV94" s="23"/>
      <c r="AW94" s="23"/>
      <c r="AX94" s="23"/>
      <c r="AY94" s="23" t="e">
        <f t="shared" si="103"/>
        <v>#DIV/0!</v>
      </c>
      <c r="AZ94" s="23" t="e">
        <f t="shared" si="104"/>
        <v>#DIV/0!</v>
      </c>
      <c r="BA94" s="23"/>
      <c r="BB94" s="23" t="e">
        <f t="shared" si="105"/>
        <v>#DIV/0!</v>
      </c>
      <c r="BC94" s="23" t="e">
        <f t="shared" si="106"/>
        <v>#DIV/0!</v>
      </c>
      <c r="BD94" s="23"/>
      <c r="BE94" s="23" t="e">
        <f t="shared" si="107"/>
        <v>#DIV/0!</v>
      </c>
    </row>
    <row r="95" spans="1:57" ht="28.5" hidden="1" customHeight="1" x14ac:dyDescent="0.25">
      <c r="A95" s="14"/>
      <c r="B95" s="35" t="s">
        <v>208</v>
      </c>
      <c r="C95" s="26"/>
      <c r="D95" s="26"/>
      <c r="E95" s="26">
        <v>1163.4000000000001</v>
      </c>
      <c r="F95" s="26">
        <v>1163.4437499999999</v>
      </c>
      <c r="G95" s="26"/>
      <c r="H95" s="26">
        <f>1946.4+26</f>
        <v>1972.4</v>
      </c>
      <c r="I95" s="26">
        <v>1972.3605500000001</v>
      </c>
      <c r="J95" s="26"/>
      <c r="K95" s="26">
        <v>1174.7</v>
      </c>
      <c r="L95" s="26">
        <v>1174.7375300000001</v>
      </c>
      <c r="M95" s="26">
        <v>1972.3605500000001</v>
      </c>
      <c r="N95" s="26"/>
      <c r="O95" s="26">
        <v>1036.5</v>
      </c>
      <c r="P95" s="26">
        <v>1036.2481499999999</v>
      </c>
      <c r="Q95" s="26">
        <v>1036.2481499999999</v>
      </c>
      <c r="R95" s="26"/>
      <c r="S95" s="26">
        <v>1071.9000000000001</v>
      </c>
      <c r="T95" s="23">
        <v>1071.9000000000001</v>
      </c>
      <c r="U95" s="23"/>
      <c r="V95" s="23"/>
      <c r="W95" s="23">
        <v>848.6</v>
      </c>
      <c r="X95" s="23">
        <v>848.61590000000001</v>
      </c>
      <c r="Y95" s="23"/>
      <c r="Z95" s="23"/>
      <c r="AA95" s="23">
        <v>916.8</v>
      </c>
      <c r="AB95" s="23">
        <v>916.75594999999998</v>
      </c>
      <c r="AC95" s="23"/>
      <c r="AD95" s="23"/>
      <c r="AE95" s="23">
        <f>700.6+1369.8</f>
        <v>2070.4</v>
      </c>
      <c r="AF95" s="23">
        <f>700.64605+1369.843</f>
        <v>2070.4890500000001</v>
      </c>
      <c r="AG95" s="23"/>
      <c r="AH95" s="23">
        <v>426.3</v>
      </c>
      <c r="AI95" s="23">
        <v>426.3</v>
      </c>
      <c r="AJ95" s="23">
        <v>426.3</v>
      </c>
      <c r="AK95" s="23">
        <v>2743</v>
      </c>
      <c r="AL95" s="23">
        <v>2742.98515</v>
      </c>
      <c r="AM95" s="23"/>
      <c r="AN95" s="23">
        <v>334.1</v>
      </c>
      <c r="AO95" s="23">
        <v>334.1</v>
      </c>
      <c r="AP95" s="23">
        <v>334.1</v>
      </c>
      <c r="AQ95" s="23">
        <v>334.1</v>
      </c>
      <c r="AR95" s="23">
        <v>334.1</v>
      </c>
      <c r="AS95" s="27"/>
      <c r="AT95" s="27"/>
      <c r="AU95" s="23"/>
      <c r="AV95" s="23">
        <f>1443.8+1123.1</f>
        <v>2566.8999999999996</v>
      </c>
      <c r="AW95" s="23">
        <f>1443.8+1123.1</f>
        <v>2566.8999999999996</v>
      </c>
      <c r="AX95" s="23">
        <v>723.2</v>
      </c>
      <c r="AY95" s="23">
        <f t="shared" si="103"/>
        <v>28.174062098250811</v>
      </c>
      <c r="AZ95" s="23">
        <f t="shared" si="104"/>
        <v>216.46213708470518</v>
      </c>
      <c r="BA95" s="23">
        <v>0</v>
      </c>
      <c r="BB95" s="23">
        <f t="shared" si="105"/>
        <v>0</v>
      </c>
      <c r="BC95" s="23">
        <f t="shared" si="106"/>
        <v>0</v>
      </c>
      <c r="BD95" s="23">
        <v>0</v>
      </c>
      <c r="BE95" s="23" t="e">
        <f t="shared" si="107"/>
        <v>#DIV/0!</v>
      </c>
    </row>
    <row r="96" spans="1:57" ht="28.5" hidden="1" customHeight="1" x14ac:dyDescent="0.25">
      <c r="A96" s="14"/>
      <c r="B96" s="35" t="s">
        <v>209</v>
      </c>
      <c r="C96" s="26"/>
      <c r="D96" s="26"/>
      <c r="E96" s="26">
        <v>68.7</v>
      </c>
      <c r="F96" s="26">
        <v>24.9999</v>
      </c>
      <c r="G96" s="26"/>
      <c r="H96" s="26">
        <v>25</v>
      </c>
      <c r="I96" s="26">
        <v>25</v>
      </c>
      <c r="J96" s="26">
        <v>25</v>
      </c>
      <c r="K96" s="26">
        <v>25</v>
      </c>
      <c r="L96" s="26">
        <v>25</v>
      </c>
      <c r="M96" s="26">
        <v>25</v>
      </c>
      <c r="N96" s="26">
        <v>25</v>
      </c>
      <c r="O96" s="26">
        <v>25</v>
      </c>
      <c r="P96" s="26">
        <v>25</v>
      </c>
      <c r="Q96" s="26">
        <v>25</v>
      </c>
      <c r="R96" s="26">
        <v>25</v>
      </c>
      <c r="S96" s="26">
        <v>25</v>
      </c>
      <c r="T96" s="23">
        <v>25</v>
      </c>
      <c r="U96" s="23"/>
      <c r="V96" s="23">
        <v>25</v>
      </c>
      <c r="W96" s="23">
        <v>25</v>
      </c>
      <c r="X96" s="23">
        <v>25</v>
      </c>
      <c r="Y96" s="23"/>
      <c r="Z96" s="23">
        <v>25</v>
      </c>
      <c r="AA96" s="23">
        <v>25</v>
      </c>
      <c r="AB96" s="23">
        <v>25</v>
      </c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7"/>
      <c r="AT96" s="27"/>
      <c r="AU96" s="23"/>
      <c r="AV96" s="23"/>
      <c r="AW96" s="23"/>
      <c r="AX96" s="23"/>
      <c r="AY96" s="23" t="e">
        <f t="shared" si="103"/>
        <v>#DIV/0!</v>
      </c>
      <c r="AZ96" s="23" t="e">
        <f t="shared" si="104"/>
        <v>#DIV/0!</v>
      </c>
      <c r="BA96" s="23"/>
      <c r="BB96" s="23" t="e">
        <f t="shared" si="105"/>
        <v>#DIV/0!</v>
      </c>
      <c r="BC96" s="23" t="e">
        <f t="shared" si="106"/>
        <v>#DIV/0!</v>
      </c>
      <c r="BD96" s="23"/>
      <c r="BE96" s="23" t="e">
        <f t="shared" si="107"/>
        <v>#DIV/0!</v>
      </c>
    </row>
    <row r="97" spans="1:57" ht="28.5" hidden="1" customHeight="1" x14ac:dyDescent="0.25">
      <c r="A97" s="14"/>
      <c r="B97" s="35" t="s">
        <v>210</v>
      </c>
      <c r="C97" s="26"/>
      <c r="D97" s="26"/>
      <c r="E97" s="26">
        <v>100</v>
      </c>
      <c r="F97" s="26"/>
      <c r="G97" s="26"/>
      <c r="H97" s="26"/>
      <c r="I97" s="26"/>
      <c r="J97" s="26"/>
      <c r="K97" s="26">
        <v>13</v>
      </c>
      <c r="L97" s="26">
        <v>13</v>
      </c>
      <c r="M97" s="26"/>
      <c r="N97" s="26"/>
      <c r="O97" s="26"/>
      <c r="P97" s="26"/>
      <c r="Q97" s="26"/>
      <c r="R97" s="26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7"/>
      <c r="AT97" s="27"/>
      <c r="AU97" s="23"/>
      <c r="AV97" s="23">
        <v>321.5</v>
      </c>
      <c r="AW97" s="23">
        <v>321.5</v>
      </c>
      <c r="AX97" s="23">
        <v>355</v>
      </c>
      <c r="AY97" s="23">
        <f t="shared" si="103"/>
        <v>110.4199066874028</v>
      </c>
      <c r="AZ97" s="23" t="e">
        <f t="shared" si="104"/>
        <v>#DIV/0!</v>
      </c>
      <c r="BA97" s="23">
        <v>355</v>
      </c>
      <c r="BB97" s="23">
        <f t="shared" si="105"/>
        <v>100</v>
      </c>
      <c r="BC97" s="23" t="e">
        <f t="shared" si="106"/>
        <v>#DIV/0!</v>
      </c>
      <c r="BD97" s="23">
        <v>355</v>
      </c>
      <c r="BE97" s="23">
        <f t="shared" si="107"/>
        <v>100</v>
      </c>
    </row>
    <row r="98" spans="1:57" ht="28.5" hidden="1" customHeight="1" x14ac:dyDescent="0.25">
      <c r="A98" s="14"/>
      <c r="B98" s="35" t="s">
        <v>211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3"/>
      <c r="U98" s="23"/>
      <c r="V98" s="23"/>
      <c r="W98" s="23">
        <v>40</v>
      </c>
      <c r="X98" s="23">
        <v>40</v>
      </c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7"/>
      <c r="AT98" s="27"/>
      <c r="AU98" s="23"/>
      <c r="AV98" s="23"/>
      <c r="AW98" s="23"/>
      <c r="AX98" s="23"/>
      <c r="AY98" s="23" t="e">
        <f t="shared" si="103"/>
        <v>#DIV/0!</v>
      </c>
      <c r="AZ98" s="23" t="e">
        <f t="shared" si="104"/>
        <v>#DIV/0!</v>
      </c>
      <c r="BA98" s="23"/>
      <c r="BB98" s="23" t="e">
        <f t="shared" si="105"/>
        <v>#DIV/0!</v>
      </c>
      <c r="BC98" s="23" t="e">
        <f t="shared" si="106"/>
        <v>#DIV/0!</v>
      </c>
      <c r="BD98" s="23"/>
      <c r="BE98" s="23" t="e">
        <f t="shared" si="107"/>
        <v>#DIV/0!</v>
      </c>
    </row>
    <row r="99" spans="1:57" ht="28.5" hidden="1" customHeight="1" x14ac:dyDescent="0.25">
      <c r="A99" s="14"/>
      <c r="B99" s="35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7"/>
      <c r="AT99" s="27"/>
      <c r="AU99" s="23"/>
      <c r="AV99" s="23"/>
      <c r="AW99" s="23"/>
      <c r="AX99" s="23"/>
      <c r="AY99" s="23" t="e">
        <f t="shared" si="103"/>
        <v>#DIV/0!</v>
      </c>
      <c r="AZ99" s="23" t="e">
        <f t="shared" si="104"/>
        <v>#DIV/0!</v>
      </c>
      <c r="BA99" s="23"/>
      <c r="BB99" s="23" t="e">
        <f t="shared" si="105"/>
        <v>#DIV/0!</v>
      </c>
      <c r="BC99" s="23" t="e">
        <f t="shared" si="106"/>
        <v>#DIV/0!</v>
      </c>
      <c r="BD99" s="23"/>
      <c r="BE99" s="23" t="e">
        <f t="shared" si="107"/>
        <v>#DIV/0!</v>
      </c>
    </row>
    <row r="100" spans="1:57" ht="28.5" hidden="1" customHeight="1" x14ac:dyDescent="0.25">
      <c r="A100" s="14"/>
      <c r="B100" s="34" t="s">
        <v>212</v>
      </c>
      <c r="C100" s="26"/>
      <c r="D100" s="26"/>
      <c r="E100" s="26"/>
      <c r="F100" s="26"/>
      <c r="G100" s="26"/>
      <c r="H100" s="26"/>
      <c r="I100" s="26"/>
      <c r="J100" s="26"/>
      <c r="K100" s="26">
        <f>99+690.8</f>
        <v>789.8</v>
      </c>
      <c r="L100" s="26">
        <f>690.82+99</f>
        <v>789.82</v>
      </c>
      <c r="M100" s="26"/>
      <c r="N100" s="26"/>
      <c r="O100" s="26">
        <v>3691</v>
      </c>
      <c r="P100" s="26">
        <v>3690.9980999999998</v>
      </c>
      <c r="Q100" s="26">
        <v>3690.9980999999998</v>
      </c>
      <c r="R100" s="26">
        <v>7007.5</v>
      </c>
      <c r="S100" s="26">
        <v>7007.5</v>
      </c>
      <c r="T100" s="23">
        <v>7007.5</v>
      </c>
      <c r="U100" s="23"/>
      <c r="V100" s="23">
        <v>2010.1</v>
      </c>
      <c r="W100" s="23">
        <v>22682.7</v>
      </c>
      <c r="X100" s="23">
        <v>22598.275020000001</v>
      </c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>
        <f>4437+1809+1935.1</f>
        <v>8181.1</v>
      </c>
      <c r="AL100" s="23">
        <f>4437+3744.07595</f>
        <v>8181.0759500000004</v>
      </c>
      <c r="AM100" s="23"/>
      <c r="AN100" s="23">
        <v>221</v>
      </c>
      <c r="AO100" s="23">
        <v>221</v>
      </c>
      <c r="AP100" s="23">
        <v>221</v>
      </c>
      <c r="AQ100" s="23">
        <v>221</v>
      </c>
      <c r="AR100" s="23">
        <v>221</v>
      </c>
      <c r="AS100" s="27"/>
      <c r="AT100" s="27"/>
      <c r="AU100" s="23"/>
      <c r="AV100" s="23">
        <f>221+2025+2151.2</f>
        <v>4397.2</v>
      </c>
      <c r="AW100" s="23">
        <f>221+2025+2151.2</f>
        <v>4397.2</v>
      </c>
      <c r="AX100" s="23">
        <f>221+2000</f>
        <v>2221</v>
      </c>
      <c r="AY100" s="23">
        <f t="shared" si="103"/>
        <v>50.509415082325113</v>
      </c>
      <c r="AZ100" s="23">
        <f t="shared" si="104"/>
        <v>1004.9773755656108</v>
      </c>
      <c r="BA100" s="23">
        <v>221</v>
      </c>
      <c r="BB100" s="23">
        <f t="shared" si="105"/>
        <v>9.9504727600180107</v>
      </c>
      <c r="BC100" s="23">
        <f t="shared" si="106"/>
        <v>100</v>
      </c>
      <c r="BD100" s="23">
        <v>221</v>
      </c>
      <c r="BE100" s="23">
        <f t="shared" si="107"/>
        <v>100</v>
      </c>
    </row>
    <row r="101" spans="1:57" ht="28.5" hidden="1" customHeight="1" x14ac:dyDescent="0.25">
      <c r="A101" s="14"/>
      <c r="B101" s="34" t="s">
        <v>213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>
        <v>330</v>
      </c>
      <c r="T101" s="23">
        <v>330</v>
      </c>
      <c r="U101" s="23"/>
      <c r="V101" s="23"/>
      <c r="W101" s="23"/>
      <c r="X101" s="23"/>
      <c r="Y101" s="23"/>
      <c r="Z101" s="23"/>
      <c r="AA101" s="23">
        <f>2325.8+25.6+300</f>
        <v>2651.4</v>
      </c>
      <c r="AB101" s="23">
        <f>2325.76689+25.6189+300</f>
        <v>2651.3857899999998</v>
      </c>
      <c r="AC101" s="23"/>
      <c r="AD101" s="23"/>
      <c r="AE101" s="23">
        <f>100+1399.2+155.5</f>
        <v>1654.7</v>
      </c>
      <c r="AF101" s="23">
        <f>100+1399.21875+155.46875</f>
        <v>1654.6875</v>
      </c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7"/>
      <c r="AT101" s="27"/>
      <c r="AU101" s="23"/>
      <c r="AV101" s="23"/>
      <c r="AW101" s="23"/>
      <c r="AX101" s="23"/>
      <c r="AY101" s="23" t="e">
        <f t="shared" si="103"/>
        <v>#DIV/0!</v>
      </c>
      <c r="AZ101" s="23" t="e">
        <f t="shared" si="104"/>
        <v>#DIV/0!</v>
      </c>
      <c r="BA101" s="23"/>
      <c r="BB101" s="23" t="e">
        <f t="shared" si="105"/>
        <v>#DIV/0!</v>
      </c>
      <c r="BC101" s="23" t="e">
        <f t="shared" si="106"/>
        <v>#DIV/0!</v>
      </c>
      <c r="BD101" s="23"/>
      <c r="BE101" s="23" t="e">
        <f t="shared" si="107"/>
        <v>#DIV/0!</v>
      </c>
    </row>
    <row r="102" spans="1:57" ht="28.5" hidden="1" customHeight="1" x14ac:dyDescent="0.25">
      <c r="A102" s="14"/>
      <c r="B102" s="34" t="s">
        <v>214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7"/>
      <c r="AT102" s="27"/>
      <c r="AU102" s="23"/>
      <c r="AV102" s="23"/>
      <c r="AW102" s="23"/>
      <c r="AX102" s="23"/>
      <c r="AY102" s="23" t="e">
        <f t="shared" si="103"/>
        <v>#DIV/0!</v>
      </c>
      <c r="AZ102" s="23" t="e">
        <f t="shared" si="104"/>
        <v>#DIV/0!</v>
      </c>
      <c r="BA102" s="23"/>
      <c r="BB102" s="23" t="e">
        <f t="shared" si="105"/>
        <v>#DIV/0!</v>
      </c>
      <c r="BC102" s="23" t="e">
        <f t="shared" si="106"/>
        <v>#DIV/0!</v>
      </c>
      <c r="BD102" s="23"/>
      <c r="BE102" s="23" t="e">
        <f t="shared" si="107"/>
        <v>#DIV/0!</v>
      </c>
    </row>
    <row r="103" spans="1:57" ht="28.5" hidden="1" customHeight="1" x14ac:dyDescent="0.25">
      <c r="A103" s="14"/>
      <c r="B103" s="34" t="s">
        <v>215</v>
      </c>
      <c r="C103" s="26"/>
      <c r="D103" s="26"/>
      <c r="E103" s="26">
        <v>25</v>
      </c>
      <c r="F103" s="26">
        <v>100</v>
      </c>
      <c r="G103" s="26"/>
      <c r="H103" s="26"/>
      <c r="I103" s="26"/>
      <c r="J103" s="26">
        <v>300</v>
      </c>
      <c r="K103" s="26">
        <v>0</v>
      </c>
      <c r="L103" s="26"/>
      <c r="M103" s="26"/>
      <c r="N103" s="26"/>
      <c r="O103" s="26"/>
      <c r="P103" s="26"/>
      <c r="Q103" s="26"/>
      <c r="R103" s="26"/>
      <c r="S103" s="26"/>
      <c r="T103" s="23"/>
      <c r="U103" s="23"/>
      <c r="V103" s="23"/>
      <c r="W103" s="23"/>
      <c r="X103" s="23"/>
      <c r="Y103" s="23"/>
      <c r="Z103" s="23"/>
      <c r="AA103" s="23">
        <v>22.5</v>
      </c>
      <c r="AB103" s="23">
        <v>22.5</v>
      </c>
      <c r="AC103" s="23"/>
      <c r="AD103" s="23"/>
      <c r="AE103" s="23"/>
      <c r="AF103" s="23"/>
      <c r="AG103" s="23"/>
      <c r="AH103" s="23">
        <v>737.6</v>
      </c>
      <c r="AI103" s="23">
        <v>221</v>
      </c>
      <c r="AJ103" s="23">
        <v>221</v>
      </c>
      <c r="AK103" s="23">
        <f>1936.5+158</f>
        <v>2094.5</v>
      </c>
      <c r="AL103" s="23">
        <f>1936.5015+158</f>
        <v>2094.5015000000003</v>
      </c>
      <c r="AM103" s="23"/>
      <c r="AN103" s="23"/>
      <c r="AO103" s="23"/>
      <c r="AP103" s="23"/>
      <c r="AQ103" s="23"/>
      <c r="AR103" s="23"/>
      <c r="AS103" s="27"/>
      <c r="AT103" s="27"/>
      <c r="AU103" s="23"/>
      <c r="AV103" s="23">
        <f>27.1+996.3+35</f>
        <v>1058.4000000000001</v>
      </c>
      <c r="AW103" s="23">
        <f>27.1+996.3+35</f>
        <v>1058.4000000000001</v>
      </c>
      <c r="AX103" s="23"/>
      <c r="AY103" s="23">
        <f t="shared" si="103"/>
        <v>0</v>
      </c>
      <c r="AZ103" s="23" t="e">
        <f t="shared" si="104"/>
        <v>#DIV/0!</v>
      </c>
      <c r="BA103" s="23"/>
      <c r="BB103" s="23" t="e">
        <f t="shared" si="105"/>
        <v>#DIV/0!</v>
      </c>
      <c r="BC103" s="23" t="e">
        <f t="shared" si="106"/>
        <v>#DIV/0!</v>
      </c>
      <c r="BD103" s="23"/>
      <c r="BE103" s="23" t="e">
        <f t="shared" si="107"/>
        <v>#DIV/0!</v>
      </c>
    </row>
    <row r="104" spans="1:57" ht="28.5" hidden="1" customHeight="1" x14ac:dyDescent="0.25">
      <c r="A104" s="14"/>
      <c r="B104" s="35" t="s">
        <v>185</v>
      </c>
      <c r="C104" s="26"/>
      <c r="D104" s="26"/>
      <c r="E104" s="26"/>
      <c r="F104" s="26"/>
      <c r="G104" s="26"/>
      <c r="H104" s="26">
        <v>100</v>
      </c>
      <c r="I104" s="26">
        <v>98</v>
      </c>
      <c r="J104" s="26"/>
      <c r="K104" s="26"/>
      <c r="L104" s="26"/>
      <c r="M104" s="26">
        <v>98</v>
      </c>
      <c r="N104" s="26"/>
      <c r="O104" s="26"/>
      <c r="P104" s="26"/>
      <c r="Q104" s="26"/>
      <c r="R104" s="26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7"/>
      <c r="AT104" s="27"/>
      <c r="AU104" s="23"/>
      <c r="AV104" s="23"/>
      <c r="AW104" s="23"/>
      <c r="AX104" s="23"/>
      <c r="AY104" s="23" t="e">
        <f t="shared" si="103"/>
        <v>#DIV/0!</v>
      </c>
      <c r="AZ104" s="23" t="e">
        <f t="shared" si="104"/>
        <v>#DIV/0!</v>
      </c>
      <c r="BA104" s="23"/>
      <c r="BB104" s="23" t="e">
        <f t="shared" si="105"/>
        <v>#DIV/0!</v>
      </c>
      <c r="BC104" s="23" t="e">
        <f t="shared" si="106"/>
        <v>#DIV/0!</v>
      </c>
      <c r="BD104" s="23"/>
      <c r="BE104" s="23" t="e">
        <f t="shared" si="107"/>
        <v>#DIV/0!</v>
      </c>
    </row>
    <row r="105" spans="1:57" ht="28.5" hidden="1" customHeight="1" x14ac:dyDescent="0.25">
      <c r="A105" s="14"/>
      <c r="B105" s="35" t="s">
        <v>216</v>
      </c>
      <c r="C105" s="26"/>
      <c r="D105" s="26"/>
      <c r="E105" s="26"/>
      <c r="F105" s="26">
        <v>68.659000000000006</v>
      </c>
      <c r="G105" s="26"/>
      <c r="H105" s="26"/>
      <c r="I105" s="26"/>
      <c r="J105" s="26"/>
      <c r="K105" s="26">
        <v>260</v>
      </c>
      <c r="L105" s="26">
        <v>260</v>
      </c>
      <c r="M105" s="26"/>
      <c r="N105" s="26"/>
      <c r="O105" s="26"/>
      <c r="P105" s="26"/>
      <c r="Q105" s="26"/>
      <c r="R105" s="26"/>
      <c r="S105" s="26">
        <v>200</v>
      </c>
      <c r="T105" s="23">
        <v>200</v>
      </c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7"/>
      <c r="AT105" s="27"/>
      <c r="AU105" s="23"/>
      <c r="AV105" s="23"/>
      <c r="AW105" s="23"/>
      <c r="AX105" s="23"/>
      <c r="AY105" s="23" t="e">
        <f t="shared" si="103"/>
        <v>#DIV/0!</v>
      </c>
      <c r="AZ105" s="23" t="e">
        <f t="shared" si="104"/>
        <v>#DIV/0!</v>
      </c>
      <c r="BA105" s="23"/>
      <c r="BB105" s="23" t="e">
        <f t="shared" si="105"/>
        <v>#DIV/0!</v>
      </c>
      <c r="BC105" s="23" t="e">
        <f t="shared" si="106"/>
        <v>#DIV/0!</v>
      </c>
      <c r="BD105" s="23"/>
      <c r="BE105" s="23" t="e">
        <f t="shared" si="107"/>
        <v>#DIV/0!</v>
      </c>
    </row>
    <row r="106" spans="1:57" ht="28.5" hidden="1" customHeight="1" x14ac:dyDescent="0.25">
      <c r="A106" s="14"/>
      <c r="B106" s="35" t="s">
        <v>182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3"/>
      <c r="U106" s="23"/>
      <c r="V106" s="23">
        <v>78</v>
      </c>
      <c r="W106" s="23">
        <v>78</v>
      </c>
      <c r="X106" s="23">
        <v>78</v>
      </c>
      <c r="Y106" s="23"/>
      <c r="Z106" s="23">
        <v>53</v>
      </c>
      <c r="AA106" s="23">
        <v>53</v>
      </c>
      <c r="AB106" s="23">
        <v>53</v>
      </c>
      <c r="AC106" s="23"/>
      <c r="AD106" s="23">
        <v>62.2</v>
      </c>
      <c r="AE106" s="23">
        <v>62.2</v>
      </c>
      <c r="AF106" s="23">
        <v>62.2</v>
      </c>
      <c r="AG106" s="23"/>
      <c r="AH106" s="23">
        <v>59</v>
      </c>
      <c r="AI106" s="23">
        <v>59.5</v>
      </c>
      <c r="AJ106" s="23">
        <v>59.5</v>
      </c>
      <c r="AK106" s="23"/>
      <c r="AL106" s="23"/>
      <c r="AM106" s="23"/>
      <c r="AN106" s="23"/>
      <c r="AO106" s="23"/>
      <c r="AP106" s="23"/>
      <c r="AQ106" s="23"/>
      <c r="AR106" s="23"/>
      <c r="AS106" s="27"/>
      <c r="AT106" s="27"/>
      <c r="AU106" s="23"/>
      <c r="AV106" s="23"/>
      <c r="AW106" s="23"/>
      <c r="AX106" s="23"/>
      <c r="AY106" s="23" t="e">
        <f t="shared" si="103"/>
        <v>#DIV/0!</v>
      </c>
      <c r="AZ106" s="23" t="e">
        <f t="shared" si="104"/>
        <v>#DIV/0!</v>
      </c>
      <c r="BA106" s="23"/>
      <c r="BB106" s="23" t="e">
        <f t="shared" si="105"/>
        <v>#DIV/0!</v>
      </c>
      <c r="BC106" s="23" t="e">
        <f t="shared" si="106"/>
        <v>#DIV/0!</v>
      </c>
      <c r="BD106" s="23"/>
      <c r="BE106" s="23" t="e">
        <f t="shared" si="107"/>
        <v>#DIV/0!</v>
      </c>
    </row>
    <row r="107" spans="1:57" ht="28.5" hidden="1" customHeight="1" x14ac:dyDescent="0.25">
      <c r="A107" s="14"/>
      <c r="B107" s="35" t="s">
        <v>217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>
        <v>20</v>
      </c>
      <c r="AO107" s="23">
        <v>20</v>
      </c>
      <c r="AP107" s="23">
        <v>20</v>
      </c>
      <c r="AQ107" s="23">
        <v>20</v>
      </c>
      <c r="AR107" s="23">
        <v>20</v>
      </c>
      <c r="AS107" s="27"/>
      <c r="AT107" s="27"/>
      <c r="AU107" s="23"/>
      <c r="AV107" s="23">
        <v>20</v>
      </c>
      <c r="AW107" s="23">
        <v>20</v>
      </c>
      <c r="AX107" s="23">
        <v>20</v>
      </c>
      <c r="AY107" s="23">
        <f t="shared" si="103"/>
        <v>100</v>
      </c>
      <c r="AZ107" s="23">
        <f t="shared" si="104"/>
        <v>100</v>
      </c>
      <c r="BA107" s="23">
        <v>20</v>
      </c>
      <c r="BB107" s="23">
        <f t="shared" si="105"/>
        <v>100</v>
      </c>
      <c r="BC107" s="23">
        <f t="shared" si="106"/>
        <v>100</v>
      </c>
      <c r="BD107" s="23">
        <v>20</v>
      </c>
      <c r="BE107" s="23">
        <f t="shared" si="107"/>
        <v>100</v>
      </c>
    </row>
    <row r="108" spans="1:57" ht="28.5" hidden="1" customHeight="1" x14ac:dyDescent="0.25">
      <c r="A108" s="14"/>
      <c r="B108" s="35" t="s">
        <v>218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7"/>
      <c r="AT108" s="27"/>
      <c r="AU108" s="23"/>
      <c r="AV108" s="23">
        <v>80</v>
      </c>
      <c r="AW108" s="23">
        <v>80</v>
      </c>
      <c r="AX108" s="23"/>
      <c r="AY108" s="23"/>
      <c r="AZ108" s="23"/>
      <c r="BA108" s="23"/>
      <c r="BB108" s="23"/>
      <c r="BC108" s="23"/>
      <c r="BD108" s="23"/>
      <c r="BE108" s="23"/>
    </row>
    <row r="109" spans="1:57" ht="28.5" hidden="1" customHeight="1" x14ac:dyDescent="0.25">
      <c r="A109" s="14"/>
      <c r="B109" s="35" t="s">
        <v>219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>
        <v>600</v>
      </c>
      <c r="P109" s="26">
        <v>599.96667000000002</v>
      </c>
      <c r="Q109" s="26">
        <v>599.96667000000002</v>
      </c>
      <c r="R109" s="26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>
        <f>360+4635</f>
        <v>4995</v>
      </c>
      <c r="AF109" s="23">
        <f>360+4635</f>
        <v>4995</v>
      </c>
      <c r="AG109" s="23"/>
      <c r="AH109" s="23"/>
      <c r="AI109" s="23"/>
      <c r="AJ109" s="23"/>
      <c r="AK109" s="23">
        <v>17913.900000000001</v>
      </c>
      <c r="AL109" s="23">
        <v>17913.897000000001</v>
      </c>
      <c r="AM109" s="23"/>
      <c r="AN109" s="23"/>
      <c r="AO109" s="23"/>
      <c r="AP109" s="23"/>
      <c r="AQ109" s="23"/>
      <c r="AR109" s="23"/>
      <c r="AS109" s="27"/>
      <c r="AT109" s="27"/>
      <c r="AU109" s="23"/>
      <c r="AV109" s="23"/>
      <c r="AW109" s="23"/>
      <c r="AX109" s="23"/>
      <c r="AY109" s="23" t="e">
        <f t="shared" si="103"/>
        <v>#DIV/0!</v>
      </c>
      <c r="AZ109" s="23" t="e">
        <f t="shared" si="104"/>
        <v>#DIV/0!</v>
      </c>
      <c r="BA109" s="23"/>
      <c r="BB109" s="23" t="e">
        <f t="shared" si="105"/>
        <v>#DIV/0!</v>
      </c>
      <c r="BC109" s="23" t="e">
        <f t="shared" si="106"/>
        <v>#DIV/0!</v>
      </c>
      <c r="BD109" s="23"/>
      <c r="BE109" s="23" t="e">
        <f t="shared" si="107"/>
        <v>#DIV/0!</v>
      </c>
    </row>
    <row r="110" spans="1:57" ht="28.5" hidden="1" customHeight="1" x14ac:dyDescent="0.25">
      <c r="A110" s="14"/>
      <c r="B110" s="35" t="s">
        <v>220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>
        <v>140</v>
      </c>
      <c r="AI110" s="23"/>
      <c r="AJ110" s="23"/>
      <c r="AK110" s="23">
        <v>140</v>
      </c>
      <c r="AL110" s="23">
        <v>140</v>
      </c>
      <c r="AM110" s="23"/>
      <c r="AN110" s="23"/>
      <c r="AO110" s="23"/>
      <c r="AP110" s="23"/>
      <c r="AQ110" s="23"/>
      <c r="AR110" s="23"/>
      <c r="AS110" s="27"/>
      <c r="AT110" s="27"/>
      <c r="AU110" s="23"/>
      <c r="AV110" s="23"/>
      <c r="AW110" s="23"/>
      <c r="AX110" s="23"/>
      <c r="AY110" s="23" t="e">
        <f t="shared" si="103"/>
        <v>#DIV/0!</v>
      </c>
      <c r="AZ110" s="23" t="e">
        <f t="shared" si="104"/>
        <v>#DIV/0!</v>
      </c>
      <c r="BA110" s="23"/>
      <c r="BB110" s="23" t="e">
        <f t="shared" si="105"/>
        <v>#DIV/0!</v>
      </c>
      <c r="BC110" s="23" t="e">
        <f t="shared" si="106"/>
        <v>#DIV/0!</v>
      </c>
      <c r="BD110" s="23"/>
      <c r="BE110" s="23" t="e">
        <f t="shared" si="107"/>
        <v>#DIV/0!</v>
      </c>
    </row>
    <row r="111" spans="1:57" ht="28.5" hidden="1" customHeight="1" x14ac:dyDescent="0.25">
      <c r="A111" s="14"/>
      <c r="B111" s="35" t="s">
        <v>221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7"/>
      <c r="AT111" s="27"/>
      <c r="AU111" s="23"/>
      <c r="AV111" s="23"/>
      <c r="AW111" s="23"/>
      <c r="AX111" s="23"/>
      <c r="AY111" s="23" t="e">
        <f t="shared" si="103"/>
        <v>#DIV/0!</v>
      </c>
      <c r="AZ111" s="23" t="e">
        <f t="shared" si="104"/>
        <v>#DIV/0!</v>
      </c>
      <c r="BA111" s="23"/>
      <c r="BB111" s="23" t="e">
        <f t="shared" si="105"/>
        <v>#DIV/0!</v>
      </c>
      <c r="BC111" s="23" t="e">
        <f t="shared" si="106"/>
        <v>#DIV/0!</v>
      </c>
      <c r="BD111" s="23"/>
      <c r="BE111" s="23" t="e">
        <f t="shared" si="107"/>
        <v>#DIV/0!</v>
      </c>
    </row>
    <row r="112" spans="1:57" ht="28.5" hidden="1" customHeight="1" x14ac:dyDescent="0.25">
      <c r="A112" s="14"/>
      <c r="B112" s="35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7"/>
      <c r="AT112" s="27"/>
      <c r="AU112" s="23"/>
      <c r="AV112" s="23"/>
      <c r="AW112" s="23"/>
      <c r="AX112" s="23"/>
      <c r="AY112" s="23" t="e">
        <f t="shared" si="103"/>
        <v>#DIV/0!</v>
      </c>
      <c r="AZ112" s="23" t="e">
        <f t="shared" si="104"/>
        <v>#DIV/0!</v>
      </c>
      <c r="BA112" s="23"/>
      <c r="BB112" s="23" t="e">
        <f t="shared" si="105"/>
        <v>#DIV/0!</v>
      </c>
      <c r="BC112" s="23" t="e">
        <f t="shared" si="106"/>
        <v>#DIV/0!</v>
      </c>
      <c r="BD112" s="23"/>
      <c r="BE112" s="23" t="e">
        <f t="shared" si="107"/>
        <v>#DIV/0!</v>
      </c>
    </row>
    <row r="113" spans="1:57" ht="28.5" hidden="1" customHeight="1" x14ac:dyDescent="0.25">
      <c r="A113" s="14"/>
      <c r="B113" s="35" t="s">
        <v>222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>
        <v>600</v>
      </c>
      <c r="S113" s="26">
        <v>600</v>
      </c>
      <c r="T113" s="23">
        <v>600</v>
      </c>
      <c r="U113" s="23"/>
      <c r="V113" s="23"/>
      <c r="W113" s="23"/>
      <c r="X113" s="23"/>
      <c r="Y113" s="23"/>
      <c r="Z113" s="23">
        <v>100</v>
      </c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7"/>
      <c r="AT113" s="27"/>
      <c r="AU113" s="23"/>
      <c r="AV113" s="23"/>
      <c r="AW113" s="23"/>
      <c r="AX113" s="23"/>
      <c r="AY113" s="23" t="e">
        <f t="shared" si="103"/>
        <v>#DIV/0!</v>
      </c>
      <c r="AZ113" s="23" t="e">
        <f t="shared" si="104"/>
        <v>#DIV/0!</v>
      </c>
      <c r="BA113" s="23"/>
      <c r="BB113" s="23" t="e">
        <f t="shared" si="105"/>
        <v>#DIV/0!</v>
      </c>
      <c r="BC113" s="23" t="e">
        <f t="shared" si="106"/>
        <v>#DIV/0!</v>
      </c>
      <c r="BD113" s="23"/>
      <c r="BE113" s="23" t="e">
        <f t="shared" si="107"/>
        <v>#DIV/0!</v>
      </c>
    </row>
    <row r="114" spans="1:57" ht="28.5" hidden="1" customHeight="1" x14ac:dyDescent="0.25">
      <c r="A114" s="14"/>
      <c r="B114" s="35" t="s">
        <v>223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>
        <v>876</v>
      </c>
      <c r="O114" s="26">
        <v>876</v>
      </c>
      <c r="P114" s="26">
        <v>876</v>
      </c>
      <c r="Q114" s="26">
        <v>876</v>
      </c>
      <c r="R114" s="26"/>
      <c r="S114" s="26"/>
      <c r="T114" s="23"/>
      <c r="U114" s="23"/>
      <c r="V114" s="23"/>
      <c r="W114" s="23"/>
      <c r="X114" s="23"/>
      <c r="Y114" s="23"/>
      <c r="Z114" s="23"/>
      <c r="AA114" s="23">
        <v>500</v>
      </c>
      <c r="AB114" s="23">
        <v>500</v>
      </c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7"/>
      <c r="AT114" s="27"/>
      <c r="AU114" s="23"/>
      <c r="AV114" s="23"/>
      <c r="AW114" s="23"/>
      <c r="AX114" s="23"/>
      <c r="AY114" s="23" t="e">
        <f t="shared" si="103"/>
        <v>#DIV/0!</v>
      </c>
      <c r="AZ114" s="23" t="e">
        <f t="shared" si="104"/>
        <v>#DIV/0!</v>
      </c>
      <c r="BA114" s="23"/>
      <c r="BB114" s="23" t="e">
        <f t="shared" si="105"/>
        <v>#DIV/0!</v>
      </c>
      <c r="BC114" s="23" t="e">
        <f t="shared" si="106"/>
        <v>#DIV/0!</v>
      </c>
      <c r="BD114" s="23"/>
      <c r="BE114" s="23" t="e">
        <f t="shared" si="107"/>
        <v>#DIV/0!</v>
      </c>
    </row>
    <row r="115" spans="1:57" ht="28.5" hidden="1" customHeight="1" x14ac:dyDescent="0.25">
      <c r="A115" s="14"/>
      <c r="B115" s="35" t="s">
        <v>224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>
        <v>1368.2</v>
      </c>
      <c r="P115" s="26">
        <v>1368.18</v>
      </c>
      <c r="Q115" s="26">
        <v>1368.18</v>
      </c>
      <c r="R115" s="26">
        <v>3400</v>
      </c>
      <c r="S115" s="26">
        <v>3400</v>
      </c>
      <c r="T115" s="23">
        <v>3400</v>
      </c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>
        <v>3500</v>
      </c>
      <c r="AL115" s="23">
        <v>3029.2801199999999</v>
      </c>
      <c r="AM115" s="23"/>
      <c r="AN115" s="23"/>
      <c r="AO115" s="23"/>
      <c r="AP115" s="23"/>
      <c r="AQ115" s="23"/>
      <c r="AR115" s="23"/>
      <c r="AS115" s="27"/>
      <c r="AT115" s="27"/>
      <c r="AU115" s="23"/>
      <c r="AV115" s="23"/>
      <c r="AW115" s="23"/>
      <c r="AX115" s="23"/>
      <c r="AY115" s="23" t="e">
        <f t="shared" si="103"/>
        <v>#DIV/0!</v>
      </c>
      <c r="AZ115" s="23" t="e">
        <f t="shared" si="104"/>
        <v>#DIV/0!</v>
      </c>
      <c r="BA115" s="23"/>
      <c r="BB115" s="23" t="e">
        <f t="shared" si="105"/>
        <v>#DIV/0!</v>
      </c>
      <c r="BC115" s="23" t="e">
        <f t="shared" si="106"/>
        <v>#DIV/0!</v>
      </c>
      <c r="BD115" s="23"/>
      <c r="BE115" s="23" t="e">
        <f t="shared" si="107"/>
        <v>#DIV/0!</v>
      </c>
    </row>
    <row r="116" spans="1:57" ht="28.5" hidden="1" customHeight="1" x14ac:dyDescent="0.25">
      <c r="A116" s="14"/>
      <c r="B116" s="35" t="s">
        <v>225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>
        <v>132.1</v>
      </c>
      <c r="AF116" s="23">
        <v>132.11699999999999</v>
      </c>
      <c r="AG116" s="23"/>
      <c r="AH116" s="23"/>
      <c r="AI116" s="23"/>
      <c r="AJ116" s="23"/>
      <c r="AK116" s="23">
        <v>114</v>
      </c>
      <c r="AL116" s="23">
        <v>114</v>
      </c>
      <c r="AM116" s="23"/>
      <c r="AN116" s="23"/>
      <c r="AO116" s="23"/>
      <c r="AP116" s="23"/>
      <c r="AQ116" s="23"/>
      <c r="AR116" s="23"/>
      <c r="AS116" s="27"/>
      <c r="AT116" s="27"/>
      <c r="AU116" s="23"/>
      <c r="AV116" s="23">
        <v>219</v>
      </c>
      <c r="AW116" s="23">
        <v>219</v>
      </c>
      <c r="AX116" s="23"/>
      <c r="AY116" s="23">
        <f t="shared" si="103"/>
        <v>0</v>
      </c>
      <c r="AZ116" s="23" t="e">
        <f t="shared" si="104"/>
        <v>#DIV/0!</v>
      </c>
      <c r="BA116" s="23"/>
      <c r="BB116" s="23" t="e">
        <f t="shared" si="105"/>
        <v>#DIV/0!</v>
      </c>
      <c r="BC116" s="23" t="e">
        <f t="shared" si="106"/>
        <v>#DIV/0!</v>
      </c>
      <c r="BD116" s="23"/>
      <c r="BE116" s="23" t="e">
        <f t="shared" si="107"/>
        <v>#DIV/0!</v>
      </c>
    </row>
    <row r="117" spans="1:57" ht="28.5" hidden="1" customHeight="1" x14ac:dyDescent="0.25">
      <c r="A117" s="14"/>
      <c r="B117" s="35" t="s">
        <v>226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7"/>
      <c r="AT117" s="27"/>
      <c r="AU117" s="23"/>
      <c r="AV117" s="23">
        <v>100</v>
      </c>
      <c r="AW117" s="23">
        <v>100</v>
      </c>
      <c r="AX117" s="23"/>
      <c r="AY117" s="23">
        <f t="shared" si="103"/>
        <v>0</v>
      </c>
      <c r="AZ117" s="23" t="e">
        <f t="shared" si="104"/>
        <v>#DIV/0!</v>
      </c>
      <c r="BA117" s="23"/>
      <c r="BB117" s="23" t="e">
        <f t="shared" si="105"/>
        <v>#DIV/0!</v>
      </c>
      <c r="BC117" s="23" t="e">
        <f t="shared" si="106"/>
        <v>#DIV/0!</v>
      </c>
      <c r="BD117" s="23"/>
      <c r="BE117" s="23" t="e">
        <f t="shared" si="107"/>
        <v>#DIV/0!</v>
      </c>
    </row>
    <row r="118" spans="1:57" ht="28.5" hidden="1" customHeight="1" x14ac:dyDescent="0.25">
      <c r="A118" s="14"/>
      <c r="B118" s="35" t="s">
        <v>227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>
        <v>281</v>
      </c>
      <c r="S118" s="26">
        <v>281</v>
      </c>
      <c r="T118" s="23">
        <v>281</v>
      </c>
      <c r="U118" s="23"/>
      <c r="V118" s="23">
        <v>303</v>
      </c>
      <c r="W118" s="23">
        <v>0</v>
      </c>
      <c r="X118" s="23">
        <v>0</v>
      </c>
      <c r="Y118" s="23"/>
      <c r="Z118" s="23"/>
      <c r="AA118" s="23"/>
      <c r="AB118" s="23"/>
      <c r="AC118" s="23"/>
      <c r="AD118" s="23"/>
      <c r="AE118" s="23"/>
      <c r="AF118" s="23"/>
      <c r="AG118" s="23"/>
      <c r="AH118" s="23">
        <v>115.6</v>
      </c>
      <c r="AI118" s="23">
        <v>115.6</v>
      </c>
      <c r="AJ118" s="23">
        <v>115.6</v>
      </c>
      <c r="AK118" s="23">
        <v>115.6</v>
      </c>
      <c r="AL118" s="23">
        <v>115.6</v>
      </c>
      <c r="AM118" s="23"/>
      <c r="AN118" s="23">
        <v>65.3</v>
      </c>
      <c r="AO118" s="23">
        <v>65.3</v>
      </c>
      <c r="AP118" s="23">
        <v>65.3</v>
      </c>
      <c r="AQ118" s="23">
        <v>65.3</v>
      </c>
      <c r="AR118" s="23">
        <v>65.3</v>
      </c>
      <c r="AS118" s="27"/>
      <c r="AT118" s="27"/>
      <c r="AU118" s="23"/>
      <c r="AV118" s="23">
        <v>65.3</v>
      </c>
      <c r="AW118" s="23">
        <v>65.3</v>
      </c>
      <c r="AX118" s="23">
        <v>115</v>
      </c>
      <c r="AY118" s="23">
        <f t="shared" si="103"/>
        <v>176.11026033690661</v>
      </c>
      <c r="AZ118" s="23">
        <f t="shared" si="104"/>
        <v>176.11026033690661</v>
      </c>
      <c r="BA118" s="23">
        <v>115</v>
      </c>
      <c r="BB118" s="23">
        <f t="shared" si="105"/>
        <v>100</v>
      </c>
      <c r="BC118" s="23">
        <f t="shared" si="106"/>
        <v>176.11026033690661</v>
      </c>
      <c r="BD118" s="23">
        <v>115</v>
      </c>
      <c r="BE118" s="23">
        <f t="shared" si="107"/>
        <v>100</v>
      </c>
    </row>
    <row r="119" spans="1:57" ht="28.5" hidden="1" customHeight="1" x14ac:dyDescent="0.25">
      <c r="A119" s="14"/>
      <c r="B119" s="35" t="s">
        <v>228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3"/>
      <c r="U119" s="23"/>
      <c r="V119" s="23"/>
      <c r="W119" s="23">
        <v>91.5</v>
      </c>
      <c r="X119" s="23">
        <v>91.532489999999996</v>
      </c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7"/>
      <c r="AT119" s="27"/>
      <c r="AU119" s="23"/>
      <c r="AV119" s="23"/>
      <c r="AW119" s="23"/>
      <c r="AX119" s="23"/>
      <c r="AY119" s="23" t="e">
        <f t="shared" si="103"/>
        <v>#DIV/0!</v>
      </c>
      <c r="AZ119" s="23" t="e">
        <f t="shared" si="104"/>
        <v>#DIV/0!</v>
      </c>
      <c r="BA119" s="23"/>
      <c r="BB119" s="23" t="e">
        <f t="shared" si="105"/>
        <v>#DIV/0!</v>
      </c>
      <c r="BC119" s="23" t="e">
        <f t="shared" si="106"/>
        <v>#DIV/0!</v>
      </c>
      <c r="BD119" s="23"/>
      <c r="BE119" s="23" t="e">
        <f t="shared" si="107"/>
        <v>#DIV/0!</v>
      </c>
    </row>
    <row r="120" spans="1:57" ht="28.5" hidden="1" customHeight="1" x14ac:dyDescent="0.25">
      <c r="A120" s="14"/>
      <c r="B120" s="35" t="s">
        <v>229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7"/>
      <c r="AT120" s="27"/>
      <c r="AU120" s="23"/>
      <c r="AV120" s="23">
        <v>14513.7</v>
      </c>
      <c r="AW120" s="23">
        <v>14513.7</v>
      </c>
      <c r="AX120" s="23">
        <v>16162.1</v>
      </c>
      <c r="AY120" s="23">
        <f t="shared" si="103"/>
        <v>111.3575449402978</v>
      </c>
      <c r="AZ120" s="23" t="e">
        <f t="shared" si="104"/>
        <v>#DIV/0!</v>
      </c>
      <c r="BA120" s="23">
        <v>4431.6000000000004</v>
      </c>
      <c r="BB120" s="23">
        <f t="shared" si="105"/>
        <v>27.419704122607829</v>
      </c>
      <c r="BC120" s="23" t="e">
        <f t="shared" si="106"/>
        <v>#DIV/0!</v>
      </c>
      <c r="BD120" s="23">
        <v>3317.3</v>
      </c>
      <c r="BE120" s="23">
        <f t="shared" si="107"/>
        <v>74.855582633811707</v>
      </c>
    </row>
    <row r="121" spans="1:57" ht="28.5" hidden="1" customHeight="1" x14ac:dyDescent="0.25">
      <c r="A121" s="14" t="s">
        <v>230</v>
      </c>
      <c r="B121" s="35" t="s">
        <v>231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>
        <v>0</v>
      </c>
      <c r="N121" s="26"/>
      <c r="O121" s="26"/>
      <c r="P121" s="26"/>
      <c r="Q121" s="26">
        <v>0</v>
      </c>
      <c r="R121" s="26"/>
      <c r="S121" s="26"/>
      <c r="T121" s="23"/>
      <c r="U121" s="23">
        <v>74239.675010000006</v>
      </c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7"/>
      <c r="AT121" s="27"/>
      <c r="AU121" s="23"/>
      <c r="AV121" s="23"/>
      <c r="AW121" s="23"/>
      <c r="AX121" s="23"/>
      <c r="AY121" s="23" t="e">
        <f t="shared" si="103"/>
        <v>#DIV/0!</v>
      </c>
      <c r="AZ121" s="23" t="e">
        <f t="shared" si="104"/>
        <v>#DIV/0!</v>
      </c>
      <c r="BA121" s="23"/>
      <c r="BB121" s="23" t="e">
        <f t="shared" si="105"/>
        <v>#DIV/0!</v>
      </c>
      <c r="BC121" s="23" t="e">
        <f t="shared" si="106"/>
        <v>#DIV/0!</v>
      </c>
      <c r="BD121" s="23"/>
      <c r="BE121" s="23" t="e">
        <f t="shared" si="107"/>
        <v>#DIV/0!</v>
      </c>
    </row>
    <row r="122" spans="1:57" ht="28.5" hidden="1" customHeight="1" x14ac:dyDescent="0.25">
      <c r="A122" s="14"/>
      <c r="B122" s="35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7"/>
      <c r="AT122" s="27"/>
      <c r="AU122" s="23"/>
      <c r="AV122" s="23"/>
      <c r="AW122" s="23"/>
      <c r="AX122" s="23"/>
      <c r="AY122" s="23" t="e">
        <f t="shared" si="103"/>
        <v>#DIV/0!</v>
      </c>
      <c r="AZ122" s="23" t="e">
        <f t="shared" si="104"/>
        <v>#DIV/0!</v>
      </c>
      <c r="BA122" s="23"/>
      <c r="BB122" s="23" t="e">
        <f t="shared" si="105"/>
        <v>#DIV/0!</v>
      </c>
      <c r="BC122" s="23" t="e">
        <f t="shared" si="106"/>
        <v>#DIV/0!</v>
      </c>
      <c r="BD122" s="23"/>
      <c r="BE122" s="23" t="e">
        <f t="shared" si="107"/>
        <v>#DIV/0!</v>
      </c>
    </row>
    <row r="123" spans="1:57" ht="22.5" customHeight="1" x14ac:dyDescent="0.25">
      <c r="A123" s="18" t="s">
        <v>232</v>
      </c>
      <c r="B123" s="19" t="s">
        <v>233</v>
      </c>
      <c r="C123" s="20">
        <f t="shared" ref="C123:AE123" si="129">C124</f>
        <v>0</v>
      </c>
      <c r="D123" s="20">
        <f t="shared" si="129"/>
        <v>0</v>
      </c>
      <c r="E123" s="20">
        <f t="shared" si="129"/>
        <v>0</v>
      </c>
      <c r="F123" s="20">
        <f t="shared" si="129"/>
        <v>0</v>
      </c>
      <c r="G123" s="20">
        <f t="shared" si="129"/>
        <v>0</v>
      </c>
      <c r="H123" s="20">
        <f t="shared" si="129"/>
        <v>0</v>
      </c>
      <c r="I123" s="20">
        <f t="shared" si="129"/>
        <v>0</v>
      </c>
      <c r="J123" s="20">
        <f t="shared" si="129"/>
        <v>0</v>
      </c>
      <c r="K123" s="20">
        <f t="shared" si="129"/>
        <v>242.5</v>
      </c>
      <c r="L123" s="20">
        <f>L124</f>
        <v>242.53899999999999</v>
      </c>
      <c r="M123" s="20">
        <f>M124</f>
        <v>5950.4635799999996</v>
      </c>
      <c r="N123" s="20">
        <f t="shared" si="129"/>
        <v>0</v>
      </c>
      <c r="O123" s="20">
        <f t="shared" si="129"/>
        <v>100</v>
      </c>
      <c r="P123" s="20">
        <f>P124</f>
        <v>100</v>
      </c>
      <c r="Q123" s="20">
        <f>Q124</f>
        <v>16793.878639999999</v>
      </c>
      <c r="R123" s="20">
        <f t="shared" si="129"/>
        <v>0</v>
      </c>
      <c r="S123" s="20">
        <f t="shared" si="129"/>
        <v>50</v>
      </c>
      <c r="T123" s="21">
        <f>T124</f>
        <v>50</v>
      </c>
      <c r="U123" s="21">
        <f>U124</f>
        <v>1184.49161</v>
      </c>
      <c r="V123" s="21">
        <f t="shared" si="129"/>
        <v>0</v>
      </c>
      <c r="W123" s="21">
        <f t="shared" si="129"/>
        <v>0</v>
      </c>
      <c r="X123" s="21">
        <f>X124</f>
        <v>0</v>
      </c>
      <c r="Y123" s="21">
        <f>Y124</f>
        <v>0</v>
      </c>
      <c r="Z123" s="21">
        <f t="shared" si="129"/>
        <v>0</v>
      </c>
      <c r="AA123" s="21">
        <f t="shared" si="129"/>
        <v>0</v>
      </c>
      <c r="AB123" s="21">
        <f>AB124</f>
        <v>0</v>
      </c>
      <c r="AC123" s="21">
        <f>AC124</f>
        <v>164562.53552</v>
      </c>
      <c r="AD123" s="21">
        <f t="shared" si="129"/>
        <v>0</v>
      </c>
      <c r="AE123" s="21">
        <f t="shared" si="129"/>
        <v>0</v>
      </c>
      <c r="AF123" s="21">
        <f>AF124</f>
        <v>0</v>
      </c>
      <c r="AG123" s="21">
        <f>AG124</f>
        <v>0</v>
      </c>
      <c r="AH123" s="21">
        <f t="shared" ref="AH123:AK123" si="130">AH124</f>
        <v>0</v>
      </c>
      <c r="AI123" s="21">
        <f t="shared" si="130"/>
        <v>0</v>
      </c>
      <c r="AJ123" s="21">
        <f t="shared" si="130"/>
        <v>0</v>
      </c>
      <c r="AK123" s="21">
        <f t="shared" si="130"/>
        <v>421</v>
      </c>
      <c r="AL123" s="21">
        <f>AL124</f>
        <v>421</v>
      </c>
      <c r="AM123" s="21">
        <f>AM124+AM125+AM127</f>
        <v>87801.843610000011</v>
      </c>
      <c r="AN123" s="21">
        <f t="shared" ref="AN123:AQ123" si="131">AN124</f>
        <v>0</v>
      </c>
      <c r="AO123" s="21">
        <f t="shared" si="131"/>
        <v>0</v>
      </c>
      <c r="AP123" s="21">
        <f t="shared" si="131"/>
        <v>0</v>
      </c>
      <c r="AQ123" s="21">
        <f t="shared" si="131"/>
        <v>0</v>
      </c>
      <c r="AR123" s="21">
        <f>AR124</f>
        <v>0</v>
      </c>
      <c r="AS123" s="22"/>
      <c r="AT123" s="22"/>
      <c r="AU123" s="21">
        <f>AU124</f>
        <v>0</v>
      </c>
      <c r="AV123" s="21">
        <f>AV124</f>
        <v>0</v>
      </c>
      <c r="AW123" s="21">
        <f>AW124</f>
        <v>0</v>
      </c>
      <c r="AX123" s="21"/>
      <c r="AY123" s="23"/>
      <c r="AZ123" s="23"/>
      <c r="BA123" s="21"/>
      <c r="BB123" s="23"/>
      <c r="BC123" s="23"/>
      <c r="BD123" s="21"/>
      <c r="BE123" s="23"/>
    </row>
    <row r="124" spans="1:57" ht="32.25" hidden="1" customHeight="1" x14ac:dyDescent="0.25">
      <c r="A124" s="14" t="s">
        <v>234</v>
      </c>
      <c r="B124" s="35" t="s">
        <v>235</v>
      </c>
      <c r="C124" s="26">
        <f>648-648</f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242.5</v>
      </c>
      <c r="L124" s="26">
        <v>242.53899999999999</v>
      </c>
      <c r="M124" s="26">
        <f>242.539+5707.92458</f>
        <v>5950.4635799999996</v>
      </c>
      <c r="N124" s="26">
        <v>0</v>
      </c>
      <c r="O124" s="26">
        <v>100</v>
      </c>
      <c r="P124" s="26">
        <v>100</v>
      </c>
      <c r="Q124" s="26">
        <v>16793.878639999999</v>
      </c>
      <c r="R124" s="26">
        <v>0</v>
      </c>
      <c r="S124" s="26">
        <v>50</v>
      </c>
      <c r="T124" s="23">
        <v>50</v>
      </c>
      <c r="U124" s="23">
        <f>1134.49161+50</f>
        <v>1184.49161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164562.53552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421</v>
      </c>
      <c r="AL124" s="23">
        <v>421</v>
      </c>
      <c r="AM124" s="23">
        <v>421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7"/>
      <c r="AT124" s="27"/>
      <c r="AU124" s="23"/>
      <c r="AV124" s="23">
        <v>0</v>
      </c>
      <c r="AW124" s="23">
        <v>0</v>
      </c>
      <c r="AX124" s="23"/>
      <c r="AY124" s="23"/>
      <c r="AZ124" s="23"/>
      <c r="BA124" s="23"/>
      <c r="BB124" s="23"/>
      <c r="BC124" s="23"/>
      <c r="BD124" s="23"/>
      <c r="BE124" s="23"/>
    </row>
    <row r="125" spans="1:57" ht="28.5" hidden="1" customHeight="1" x14ac:dyDescent="0.25">
      <c r="A125" s="14" t="s">
        <v>236</v>
      </c>
      <c r="B125" s="35" t="s">
        <v>237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>
        <v>101664.91533</v>
      </c>
      <c r="N125" s="26"/>
      <c r="O125" s="26"/>
      <c r="P125" s="26"/>
      <c r="Q125" s="26">
        <f>136878.53135-1507.76166+0.03/1000</f>
        <v>135370.76972000001</v>
      </c>
      <c r="R125" s="26"/>
      <c r="S125" s="26"/>
      <c r="T125" s="23"/>
      <c r="U125" s="23"/>
      <c r="V125" s="23"/>
      <c r="W125" s="23"/>
      <c r="X125" s="23"/>
      <c r="Y125" s="23">
        <v>139466.17444</v>
      </c>
      <c r="Z125" s="23"/>
      <c r="AA125" s="23"/>
      <c r="AB125" s="23"/>
      <c r="AC125" s="23">
        <v>8468.9200099999998</v>
      </c>
      <c r="AD125" s="23"/>
      <c r="AE125" s="23"/>
      <c r="AF125" s="23"/>
      <c r="AG125" s="23">
        <v>59608.670980000003</v>
      </c>
      <c r="AH125" s="23"/>
      <c r="AI125" s="23"/>
      <c r="AJ125" s="23"/>
      <c r="AK125" s="23"/>
      <c r="AL125" s="23"/>
      <c r="AM125" s="23">
        <v>46822.54219</v>
      </c>
      <c r="AN125" s="23"/>
      <c r="AO125" s="23"/>
      <c r="AP125" s="23"/>
      <c r="AQ125" s="23"/>
      <c r="AR125" s="23"/>
      <c r="AS125" s="27"/>
      <c r="AT125" s="27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</row>
    <row r="126" spans="1:57" ht="28.5" hidden="1" customHeight="1" x14ac:dyDescent="0.25">
      <c r="A126" s="14" t="s">
        <v>238</v>
      </c>
      <c r="B126" s="35" t="s">
        <v>239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>
        <v>21.227</v>
      </c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7"/>
      <c r="AT126" s="27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</row>
    <row r="127" spans="1:57" ht="28.5" hidden="1" customHeight="1" x14ac:dyDescent="0.25">
      <c r="A127" s="14" t="s">
        <v>240</v>
      </c>
      <c r="B127" s="35" t="s">
        <v>241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>
        <v>40558.301420000003</v>
      </c>
      <c r="AN127" s="23"/>
      <c r="AO127" s="23"/>
      <c r="AP127" s="23"/>
      <c r="AQ127" s="23"/>
      <c r="AR127" s="23"/>
      <c r="AS127" s="27"/>
      <c r="AT127" s="27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</row>
    <row r="128" spans="1:57" ht="41.25" customHeight="1" x14ac:dyDescent="0.25">
      <c r="A128" s="18" t="s">
        <v>242</v>
      </c>
      <c r="B128" s="19" t="s">
        <v>243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-470.7</v>
      </c>
      <c r="AR128" s="23">
        <v>-470.7</v>
      </c>
      <c r="AS128" s="27">
        <v>-470.7</v>
      </c>
      <c r="AT128" s="27">
        <v>-470.7</v>
      </c>
      <c r="AU128" s="23">
        <v>-470.7</v>
      </c>
      <c r="AV128" s="23">
        <v>-470.7</v>
      </c>
      <c r="AW128" s="23">
        <v>-470.7</v>
      </c>
      <c r="AX128" s="23"/>
      <c r="AY128" s="23"/>
      <c r="AZ128" s="23"/>
      <c r="BA128" s="23"/>
      <c r="BB128" s="23"/>
      <c r="BC128" s="23"/>
      <c r="BD128" s="23"/>
      <c r="BE128" s="23"/>
    </row>
    <row r="129" spans="1:57" ht="20.25" customHeight="1" x14ac:dyDescent="0.25">
      <c r="A129" s="43" t="s">
        <v>244</v>
      </c>
      <c r="B129" s="43"/>
      <c r="C129" s="20">
        <f t="shared" ref="C129:AX129" si="132">+C64+C6</f>
        <v>47558.023929999996</v>
      </c>
      <c r="D129" s="20">
        <f t="shared" si="132"/>
        <v>39079.600000000006</v>
      </c>
      <c r="E129" s="20">
        <f t="shared" si="132"/>
        <v>65432.3</v>
      </c>
      <c r="F129" s="20">
        <f t="shared" si="132"/>
        <v>61313.054100000001</v>
      </c>
      <c r="G129" s="20">
        <f t="shared" si="132"/>
        <v>43106.9</v>
      </c>
      <c r="H129" s="20">
        <f t="shared" si="132"/>
        <v>53136.200000000004</v>
      </c>
      <c r="I129" s="20">
        <f t="shared" si="132"/>
        <v>52322.151769999997</v>
      </c>
      <c r="J129" s="20">
        <f t="shared" si="132"/>
        <v>42167.4</v>
      </c>
      <c r="K129" s="20">
        <f t="shared" si="132"/>
        <v>49600</v>
      </c>
      <c r="L129" s="20">
        <f t="shared" si="132"/>
        <v>49000.007689999999</v>
      </c>
      <c r="M129" s="20">
        <f t="shared" si="132"/>
        <v>156364.17963000003</v>
      </c>
      <c r="N129" s="20">
        <f t="shared" si="132"/>
        <v>43307.600000000006</v>
      </c>
      <c r="O129" s="20">
        <f t="shared" si="132"/>
        <v>55828.200000000004</v>
      </c>
      <c r="P129" s="20">
        <f t="shared" si="132"/>
        <v>54347.646720000004</v>
      </c>
      <c r="Q129" s="20">
        <f t="shared" si="132"/>
        <v>162511.42627000005</v>
      </c>
      <c r="R129" s="20">
        <f t="shared" si="132"/>
        <v>54092.7</v>
      </c>
      <c r="S129" s="20">
        <f t="shared" si="132"/>
        <v>58362.3</v>
      </c>
      <c r="T129" s="21">
        <f t="shared" si="132"/>
        <v>58423.460209999997</v>
      </c>
      <c r="U129" s="21">
        <f t="shared" si="132"/>
        <v>125251.30763</v>
      </c>
      <c r="V129" s="21">
        <f t="shared" si="132"/>
        <v>48401.302009999999</v>
      </c>
      <c r="W129" s="21">
        <f t="shared" si="132"/>
        <v>75778.100000000006</v>
      </c>
      <c r="X129" s="21">
        <f t="shared" si="132"/>
        <v>75853.324210000006</v>
      </c>
      <c r="Y129" s="21">
        <f t="shared" si="132"/>
        <v>215280.99731000001</v>
      </c>
      <c r="Z129" s="21">
        <f t="shared" si="132"/>
        <v>47377.702010000001</v>
      </c>
      <c r="AA129" s="21">
        <f t="shared" si="132"/>
        <v>58040.439999999995</v>
      </c>
      <c r="AB129" s="21">
        <f t="shared" si="132"/>
        <v>59416.625889999996</v>
      </c>
      <c r="AC129" s="21">
        <f t="shared" si="132"/>
        <v>234647.80937999999</v>
      </c>
      <c r="AD129" s="21">
        <f t="shared" si="132"/>
        <v>49649.102010000002</v>
      </c>
      <c r="AE129" s="21">
        <f t="shared" si="132"/>
        <v>61107.199999999997</v>
      </c>
      <c r="AF129" s="21">
        <f t="shared" si="132"/>
        <v>61617.876949999991</v>
      </c>
      <c r="AG129" s="21">
        <f t="shared" si="132"/>
        <v>89249.060919999989</v>
      </c>
      <c r="AH129" s="21">
        <f t="shared" si="132"/>
        <v>54211.402010000005</v>
      </c>
      <c r="AI129" s="21">
        <f t="shared" si="132"/>
        <v>53303.802009999999</v>
      </c>
      <c r="AJ129" s="21">
        <f t="shared" si="132"/>
        <v>53316.902009999998</v>
      </c>
      <c r="AK129" s="21">
        <f t="shared" si="132"/>
        <v>100905.9</v>
      </c>
      <c r="AL129" s="21">
        <f t="shared" si="132"/>
        <v>100981.48639000001</v>
      </c>
      <c r="AM129" s="21">
        <f t="shared" si="132"/>
        <v>267888.34791999997</v>
      </c>
      <c r="AN129" s="21">
        <f t="shared" si="132"/>
        <v>51967.002010000004</v>
      </c>
      <c r="AO129" s="21">
        <f t="shared" si="132"/>
        <v>51973.002010000004</v>
      </c>
      <c r="AP129" s="21">
        <f t="shared" si="132"/>
        <v>51979.002010000004</v>
      </c>
      <c r="AQ129" s="21">
        <f t="shared" si="132"/>
        <v>66743.399999999994</v>
      </c>
      <c r="AR129" s="21">
        <f t="shared" si="132"/>
        <v>71002.8</v>
      </c>
      <c r="AS129" s="22">
        <f t="shared" si="132"/>
        <v>59203</v>
      </c>
      <c r="AT129" s="22">
        <f t="shared" si="132"/>
        <v>30709.599999999999</v>
      </c>
      <c r="AU129" s="21">
        <f t="shared" si="132"/>
        <v>65726.100000000006</v>
      </c>
      <c r="AV129" s="21">
        <f t="shared" si="132"/>
        <v>69012.400000000009</v>
      </c>
      <c r="AW129" s="21">
        <f t="shared" si="132"/>
        <v>71101.100000000006</v>
      </c>
      <c r="AX129" s="21">
        <f t="shared" si="132"/>
        <v>66286.602010000002</v>
      </c>
      <c r="AY129" s="23">
        <f t="shared" si="103"/>
        <v>93.228658923701602</v>
      </c>
      <c r="AZ129" s="23">
        <f t="shared" si="104"/>
        <v>127.54045263201451</v>
      </c>
      <c r="BA129" s="21">
        <f>+BA64+BA6</f>
        <v>50940.402010000005</v>
      </c>
      <c r="BB129" s="23">
        <f t="shared" si="105"/>
        <v>76.84871522350042</v>
      </c>
      <c r="BC129" s="23">
        <f t="shared" si="106"/>
        <v>98.001885454052797</v>
      </c>
      <c r="BD129" s="21">
        <f>+BD64+BD6</f>
        <v>50956.702010000001</v>
      </c>
      <c r="BE129" s="23">
        <f t="shared" si="107"/>
        <v>100.03199817700063</v>
      </c>
    </row>
    <row r="130" spans="1:57" x14ac:dyDescent="0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W130" s="38"/>
      <c r="AX130" s="38"/>
      <c r="AY130" s="39"/>
      <c r="AZ130" s="39"/>
      <c r="BA130" s="38"/>
      <c r="BB130" s="39"/>
      <c r="BC130" s="39"/>
      <c r="BD130" s="38"/>
    </row>
    <row r="131" spans="1:57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W131" s="38"/>
      <c r="AX131" s="38"/>
      <c r="AY131" s="39"/>
      <c r="AZ131" s="39"/>
      <c r="BA131" s="38"/>
      <c r="BB131" s="39"/>
      <c r="BC131" s="39"/>
      <c r="BD131" s="38"/>
    </row>
    <row r="132" spans="1:57" x14ac:dyDescent="0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W132" s="38"/>
      <c r="AX132" s="38"/>
      <c r="AY132" s="39"/>
      <c r="AZ132" s="39"/>
      <c r="BA132" s="38"/>
      <c r="BB132" s="39"/>
      <c r="BC132" s="39"/>
      <c r="BD132" s="38"/>
    </row>
    <row r="133" spans="1:57" x14ac:dyDescent="0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W133" s="38"/>
      <c r="AX133" s="38"/>
      <c r="AY133" s="39"/>
      <c r="AZ133" s="39"/>
      <c r="BA133" s="38"/>
      <c r="BB133" s="39"/>
      <c r="BC133" s="39"/>
      <c r="BD133" s="38"/>
    </row>
    <row r="134" spans="1:57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W134" s="38"/>
      <c r="AX134" s="38"/>
      <c r="AY134" s="39"/>
      <c r="AZ134" s="39"/>
      <c r="BA134" s="38"/>
      <c r="BB134" s="39"/>
      <c r="BC134" s="39"/>
      <c r="BD134" s="38"/>
    </row>
    <row r="135" spans="1:57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W135" s="38"/>
      <c r="AX135" s="38"/>
      <c r="AY135" s="39"/>
      <c r="AZ135" s="39"/>
      <c r="BA135" s="38"/>
      <c r="BB135" s="39"/>
      <c r="BC135" s="39"/>
      <c r="BD135" s="38"/>
    </row>
    <row r="136" spans="1:57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W136" s="38"/>
      <c r="AX136" s="38"/>
      <c r="AY136" s="39"/>
      <c r="AZ136" s="39"/>
      <c r="BA136" s="38"/>
      <c r="BB136" s="39"/>
      <c r="BC136" s="39"/>
      <c r="BD136" s="38"/>
    </row>
    <row r="137" spans="1:57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W137" s="38"/>
      <c r="AX137" s="38"/>
      <c r="AY137" s="39"/>
      <c r="AZ137" s="39"/>
      <c r="BA137" s="38"/>
      <c r="BB137" s="39"/>
      <c r="BC137" s="39"/>
      <c r="BD137" s="38"/>
    </row>
    <row r="138" spans="1:57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W138" s="38"/>
      <c r="AX138" s="38"/>
      <c r="AY138" s="39"/>
      <c r="AZ138" s="39"/>
      <c r="BA138" s="38"/>
      <c r="BB138" s="39"/>
      <c r="BC138" s="39"/>
      <c r="BD138" s="38"/>
    </row>
    <row r="139" spans="1:57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W139" s="38"/>
      <c r="AX139" s="38"/>
      <c r="AY139" s="39"/>
      <c r="AZ139" s="39"/>
      <c r="BA139" s="38"/>
      <c r="BB139" s="39"/>
      <c r="BC139" s="39"/>
      <c r="BD139" s="38"/>
    </row>
    <row r="140" spans="1:57" x14ac:dyDescent="0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W140" s="38"/>
      <c r="AX140" s="38"/>
      <c r="AY140" s="39"/>
      <c r="AZ140" s="39"/>
      <c r="BA140" s="38"/>
      <c r="BB140" s="39"/>
      <c r="BC140" s="39"/>
      <c r="BD140" s="38"/>
    </row>
    <row r="141" spans="1:57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W141" s="38"/>
      <c r="AX141" s="38"/>
      <c r="AY141" s="39"/>
      <c r="AZ141" s="39"/>
      <c r="BA141" s="38"/>
      <c r="BB141" s="39"/>
      <c r="BC141" s="39"/>
      <c r="BD141" s="38"/>
    </row>
  </sheetData>
  <mergeCells count="25">
    <mergeCell ref="A2:AV2"/>
    <mergeCell ref="A4:A5"/>
    <mergeCell ref="B4:B5"/>
    <mergeCell ref="C4:C5"/>
    <mergeCell ref="F4:F5"/>
    <mergeCell ref="I4:I5"/>
    <mergeCell ref="L4:L5"/>
    <mergeCell ref="M4:M5"/>
    <mergeCell ref="P4:P5"/>
    <mergeCell ref="Q4:Q5"/>
    <mergeCell ref="AW4:AW5"/>
    <mergeCell ref="AX4:BE4"/>
    <mergeCell ref="A129:B129"/>
    <mergeCell ref="AF4:AF5"/>
    <mergeCell ref="AG4:AG5"/>
    <mergeCell ref="AH4:AJ4"/>
    <mergeCell ref="AL4:AL5"/>
    <mergeCell ref="AM4:AM5"/>
    <mergeCell ref="AN4:AP4"/>
    <mergeCell ref="T4:T5"/>
    <mergeCell ref="U4:U5"/>
    <mergeCell ref="X4:X5"/>
    <mergeCell ref="Y4:Y5"/>
    <mergeCell ref="AB4:AB5"/>
    <mergeCell ref="AC4:AC5"/>
  </mergeCells>
  <pageMargins left="0.70866141732283472" right="0" top="0.39370078740157483" bottom="0" header="0" footer="0"/>
  <pageSetup paperSize="9" scale="7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SW47"/>
  <sheetViews>
    <sheetView tabSelected="1" topLeftCell="A2" zoomScale="110" zoomScaleNormal="110" workbookViewId="0">
      <pane xSplit="3" ySplit="3" topLeftCell="D21" activePane="bottomRight" state="frozen"/>
      <selection activeCell="A2" sqref="A2"/>
      <selection pane="topRight" activeCell="D2" sqref="D2"/>
      <selection pane="bottomLeft" activeCell="A5" sqref="A5"/>
      <selection pane="bottomRight" activeCell="A2" sqref="A2:AE46"/>
    </sheetView>
  </sheetViews>
  <sheetFormatPr defaultRowHeight="11.25" x14ac:dyDescent="0.2"/>
  <cols>
    <col min="1" max="1" width="18.5703125" style="51" customWidth="1"/>
    <col min="2" max="2" width="3.85546875" style="51" customWidth="1"/>
    <col min="3" max="3" width="3" style="110" customWidth="1"/>
    <col min="4" max="4" width="8.140625" style="110" hidden="1" customWidth="1"/>
    <col min="5" max="5" width="7.5703125" style="110" hidden="1" customWidth="1"/>
    <col min="6" max="6" width="7.85546875" style="51" hidden="1" customWidth="1"/>
    <col min="7" max="7" width="7.5703125" style="52" hidden="1" customWidth="1"/>
    <col min="8" max="8" width="9.28515625" style="51" hidden="1" customWidth="1"/>
    <col min="9" max="9" width="7.85546875" style="51" hidden="1" customWidth="1"/>
    <col min="10" max="10" width="7.28515625" style="53" hidden="1" customWidth="1"/>
    <col min="11" max="11" width="7.42578125" style="54" hidden="1" customWidth="1"/>
    <col min="12" max="12" width="10.7109375" style="55" hidden="1" customWidth="1"/>
    <col min="13" max="13" width="8" style="56" customWidth="1"/>
    <col min="14" max="14" width="7.28515625" style="56" customWidth="1"/>
    <col min="15" max="15" width="7.28515625" style="56" hidden="1" customWidth="1"/>
    <col min="16" max="16" width="7.7109375" style="56" hidden="1" customWidth="1"/>
    <col min="17" max="17" width="8" style="56" hidden="1" customWidth="1"/>
    <col min="18" max="18" width="8.42578125" style="56" hidden="1" customWidth="1"/>
    <col min="19" max="19" width="8" style="56" customWidth="1"/>
    <col min="20" max="20" width="7.42578125" style="56" customWidth="1"/>
    <col min="21" max="21" width="7.5703125" style="51" customWidth="1"/>
    <col min="22" max="22" width="8.28515625" style="51" customWidth="1"/>
    <col min="23" max="23" width="7.42578125" style="51" customWidth="1"/>
    <col min="24" max="24" width="7.85546875" style="51" customWidth="1"/>
    <col min="25" max="25" width="7" style="51" customWidth="1"/>
    <col min="26" max="26" width="6.5703125" style="51" customWidth="1"/>
    <col min="27" max="27" width="7.28515625" style="55" customWidth="1"/>
    <col min="28" max="28" width="6.42578125" style="57" customWidth="1"/>
    <col min="29" max="30" width="7" style="51" customWidth="1"/>
    <col min="31" max="31" width="6.42578125" style="51" customWidth="1"/>
    <col min="32" max="77" width="9.140625" style="51"/>
    <col min="78" max="78" width="18.5703125" style="51" customWidth="1"/>
    <col min="79" max="79" width="3.5703125" style="51" customWidth="1"/>
    <col min="80" max="80" width="3" style="51" customWidth="1"/>
    <col min="81" max="81" width="8.140625" style="51" customWidth="1"/>
    <col min="82" max="87" width="0" style="51" hidden="1" customWidth="1"/>
    <col min="88" max="88" width="7.5703125" style="51" customWidth="1"/>
    <col min="89" max="109" width="0" style="51" hidden="1" customWidth="1"/>
    <col min="110" max="110" width="7.85546875" style="51" customWidth="1"/>
    <col min="111" max="127" width="0" style="51" hidden="1" customWidth="1"/>
    <col min="128" max="128" width="7.5703125" style="51" customWidth="1"/>
    <col min="129" max="148" width="0" style="51" hidden="1" customWidth="1"/>
    <col min="149" max="149" width="7.5703125" style="51" customWidth="1"/>
    <col min="150" max="168" width="0" style="51" hidden="1" customWidth="1"/>
    <col min="169" max="169" width="8.28515625" style="51" customWidth="1"/>
    <col min="170" max="180" width="0" style="51" hidden="1" customWidth="1"/>
    <col min="181" max="183" width="8.140625" style="51" customWidth="1"/>
    <col min="184" max="184" width="7.42578125" style="51" customWidth="1"/>
    <col min="185" max="185" width="5.7109375" style="51" customWidth="1"/>
    <col min="186" max="186" width="6.42578125" style="51" customWidth="1"/>
    <col min="187" max="187" width="5.7109375" style="51" customWidth="1"/>
    <col min="188" max="188" width="5.42578125" style="51" customWidth="1"/>
    <col min="189" max="189" width="5.28515625" style="51" customWidth="1"/>
    <col min="190" max="190" width="5.42578125" style="51" customWidth="1"/>
    <col min="191" max="191" width="5.28515625" style="51" customWidth="1"/>
    <col min="192" max="192" width="5.85546875" style="51" customWidth="1"/>
    <col min="193" max="193" width="6.140625" style="51" customWidth="1"/>
    <col min="194" max="333" width="9.140625" style="51"/>
    <col min="334" max="334" width="18.5703125" style="51" customWidth="1"/>
    <col min="335" max="335" width="3.5703125" style="51" customWidth="1"/>
    <col min="336" max="336" width="3" style="51" customWidth="1"/>
    <col min="337" max="337" width="8.140625" style="51" customWidth="1"/>
    <col min="338" max="343" width="0" style="51" hidden="1" customWidth="1"/>
    <col min="344" max="344" width="7.5703125" style="51" customWidth="1"/>
    <col min="345" max="365" width="0" style="51" hidden="1" customWidth="1"/>
    <col min="366" max="366" width="7.85546875" style="51" customWidth="1"/>
    <col min="367" max="383" width="0" style="51" hidden="1" customWidth="1"/>
    <col min="384" max="384" width="7.5703125" style="51" customWidth="1"/>
    <col min="385" max="404" width="0" style="51" hidden="1" customWidth="1"/>
    <col min="405" max="405" width="7.5703125" style="51" customWidth="1"/>
    <col min="406" max="424" width="0" style="51" hidden="1" customWidth="1"/>
    <col min="425" max="425" width="8.28515625" style="51" customWidth="1"/>
    <col min="426" max="436" width="0" style="51" hidden="1" customWidth="1"/>
    <col min="437" max="439" width="8.140625" style="51" customWidth="1"/>
    <col min="440" max="440" width="7.42578125" style="51" customWidth="1"/>
    <col min="441" max="441" width="5.7109375" style="51" customWidth="1"/>
    <col min="442" max="442" width="6.42578125" style="51" customWidth="1"/>
    <col min="443" max="443" width="5.7109375" style="51" customWidth="1"/>
    <col min="444" max="444" width="5.42578125" style="51" customWidth="1"/>
    <col min="445" max="445" width="5.28515625" style="51" customWidth="1"/>
    <col min="446" max="446" width="5.42578125" style="51" customWidth="1"/>
    <col min="447" max="447" width="5.28515625" style="51" customWidth="1"/>
    <col min="448" max="448" width="5.85546875" style="51" customWidth="1"/>
    <col min="449" max="449" width="6.140625" style="51" customWidth="1"/>
    <col min="450" max="589" width="9.140625" style="51"/>
    <col min="590" max="590" width="18.5703125" style="51" customWidth="1"/>
    <col min="591" max="591" width="3.5703125" style="51" customWidth="1"/>
    <col min="592" max="592" width="3" style="51" customWidth="1"/>
    <col min="593" max="593" width="8.140625" style="51" customWidth="1"/>
    <col min="594" max="599" width="0" style="51" hidden="1" customWidth="1"/>
    <col min="600" max="600" width="7.5703125" style="51" customWidth="1"/>
    <col min="601" max="621" width="0" style="51" hidden="1" customWidth="1"/>
    <col min="622" max="622" width="7.85546875" style="51" customWidth="1"/>
    <col min="623" max="639" width="0" style="51" hidden="1" customWidth="1"/>
    <col min="640" max="640" width="7.5703125" style="51" customWidth="1"/>
    <col min="641" max="660" width="0" style="51" hidden="1" customWidth="1"/>
    <col min="661" max="661" width="7.5703125" style="51" customWidth="1"/>
    <col min="662" max="680" width="0" style="51" hidden="1" customWidth="1"/>
    <col min="681" max="681" width="8.28515625" style="51" customWidth="1"/>
    <col min="682" max="692" width="0" style="51" hidden="1" customWidth="1"/>
    <col min="693" max="695" width="8.140625" style="51" customWidth="1"/>
    <col min="696" max="696" width="7.42578125" style="51" customWidth="1"/>
    <col min="697" max="697" width="5.7109375" style="51" customWidth="1"/>
    <col min="698" max="698" width="6.42578125" style="51" customWidth="1"/>
    <col min="699" max="699" width="5.7109375" style="51" customWidth="1"/>
    <col min="700" max="700" width="5.42578125" style="51" customWidth="1"/>
    <col min="701" max="701" width="5.28515625" style="51" customWidth="1"/>
    <col min="702" max="702" width="5.42578125" style="51" customWidth="1"/>
    <col min="703" max="703" width="5.28515625" style="51" customWidth="1"/>
    <col min="704" max="704" width="5.85546875" style="51" customWidth="1"/>
    <col min="705" max="705" width="6.140625" style="51" customWidth="1"/>
    <col min="706" max="845" width="9.140625" style="51"/>
    <col min="846" max="846" width="18.5703125" style="51" customWidth="1"/>
    <col min="847" max="847" width="3.5703125" style="51" customWidth="1"/>
    <col min="848" max="848" width="3" style="51" customWidth="1"/>
    <col min="849" max="849" width="8.140625" style="51" customWidth="1"/>
    <col min="850" max="855" width="0" style="51" hidden="1" customWidth="1"/>
    <col min="856" max="856" width="7.5703125" style="51" customWidth="1"/>
    <col min="857" max="877" width="0" style="51" hidden="1" customWidth="1"/>
    <col min="878" max="878" width="7.85546875" style="51" customWidth="1"/>
    <col min="879" max="895" width="0" style="51" hidden="1" customWidth="1"/>
    <col min="896" max="896" width="7.5703125" style="51" customWidth="1"/>
    <col min="897" max="916" width="0" style="51" hidden="1" customWidth="1"/>
    <col min="917" max="917" width="7.5703125" style="51" customWidth="1"/>
    <col min="918" max="936" width="0" style="51" hidden="1" customWidth="1"/>
    <col min="937" max="937" width="8.28515625" style="51" customWidth="1"/>
    <col min="938" max="948" width="0" style="51" hidden="1" customWidth="1"/>
    <col min="949" max="951" width="8.140625" style="51" customWidth="1"/>
    <col min="952" max="952" width="7.42578125" style="51" customWidth="1"/>
    <col min="953" max="953" width="5.7109375" style="51" customWidth="1"/>
    <col min="954" max="954" width="6.42578125" style="51" customWidth="1"/>
    <col min="955" max="955" width="5.7109375" style="51" customWidth="1"/>
    <col min="956" max="956" width="5.42578125" style="51" customWidth="1"/>
    <col min="957" max="957" width="5.28515625" style="51" customWidth="1"/>
    <col min="958" max="958" width="5.42578125" style="51" customWidth="1"/>
    <col min="959" max="959" width="5.28515625" style="51" customWidth="1"/>
    <col min="960" max="960" width="5.85546875" style="51" customWidth="1"/>
    <col min="961" max="961" width="6.140625" style="51" customWidth="1"/>
    <col min="962" max="1101" width="9.140625" style="51"/>
    <col min="1102" max="1102" width="18.5703125" style="51" customWidth="1"/>
    <col min="1103" max="1103" width="3.5703125" style="51" customWidth="1"/>
    <col min="1104" max="1104" width="3" style="51" customWidth="1"/>
    <col min="1105" max="1105" width="8.140625" style="51" customWidth="1"/>
    <col min="1106" max="1111" width="0" style="51" hidden="1" customWidth="1"/>
    <col min="1112" max="1112" width="7.5703125" style="51" customWidth="1"/>
    <col min="1113" max="1133" width="0" style="51" hidden="1" customWidth="1"/>
    <col min="1134" max="1134" width="7.85546875" style="51" customWidth="1"/>
    <col min="1135" max="1151" width="0" style="51" hidden="1" customWidth="1"/>
    <col min="1152" max="1152" width="7.5703125" style="51" customWidth="1"/>
    <col min="1153" max="1172" width="0" style="51" hidden="1" customWidth="1"/>
    <col min="1173" max="1173" width="7.5703125" style="51" customWidth="1"/>
    <col min="1174" max="1192" width="0" style="51" hidden="1" customWidth="1"/>
    <col min="1193" max="1193" width="8.28515625" style="51" customWidth="1"/>
    <col min="1194" max="1204" width="0" style="51" hidden="1" customWidth="1"/>
    <col min="1205" max="1207" width="8.140625" style="51" customWidth="1"/>
    <col min="1208" max="1208" width="7.42578125" style="51" customWidth="1"/>
    <col min="1209" max="1209" width="5.7109375" style="51" customWidth="1"/>
    <col min="1210" max="1210" width="6.42578125" style="51" customWidth="1"/>
    <col min="1211" max="1211" width="5.7109375" style="51" customWidth="1"/>
    <col min="1212" max="1212" width="5.42578125" style="51" customWidth="1"/>
    <col min="1213" max="1213" width="5.28515625" style="51" customWidth="1"/>
    <col min="1214" max="1214" width="5.42578125" style="51" customWidth="1"/>
    <col min="1215" max="1215" width="5.28515625" style="51" customWidth="1"/>
    <col min="1216" max="1216" width="5.85546875" style="51" customWidth="1"/>
    <col min="1217" max="1217" width="6.140625" style="51" customWidth="1"/>
    <col min="1218" max="1357" width="9.140625" style="51"/>
    <col min="1358" max="1358" width="18.5703125" style="51" customWidth="1"/>
    <col min="1359" max="1359" width="3.5703125" style="51" customWidth="1"/>
    <col min="1360" max="1360" width="3" style="51" customWidth="1"/>
    <col min="1361" max="1361" width="8.140625" style="51" customWidth="1"/>
    <col min="1362" max="1367" width="0" style="51" hidden="1" customWidth="1"/>
    <col min="1368" max="1368" width="7.5703125" style="51" customWidth="1"/>
    <col min="1369" max="1389" width="0" style="51" hidden="1" customWidth="1"/>
    <col min="1390" max="1390" width="7.85546875" style="51" customWidth="1"/>
    <col min="1391" max="1407" width="0" style="51" hidden="1" customWidth="1"/>
    <col min="1408" max="1408" width="7.5703125" style="51" customWidth="1"/>
    <col min="1409" max="1428" width="0" style="51" hidden="1" customWidth="1"/>
    <col min="1429" max="1429" width="7.5703125" style="51" customWidth="1"/>
    <col min="1430" max="1448" width="0" style="51" hidden="1" customWidth="1"/>
    <col min="1449" max="1449" width="8.28515625" style="51" customWidth="1"/>
    <col min="1450" max="1460" width="0" style="51" hidden="1" customWidth="1"/>
    <col min="1461" max="1463" width="8.140625" style="51" customWidth="1"/>
    <col min="1464" max="1464" width="7.42578125" style="51" customWidth="1"/>
    <col min="1465" max="1465" width="5.7109375" style="51" customWidth="1"/>
    <col min="1466" max="1466" width="6.42578125" style="51" customWidth="1"/>
    <col min="1467" max="1467" width="5.7109375" style="51" customWidth="1"/>
    <col min="1468" max="1468" width="5.42578125" style="51" customWidth="1"/>
    <col min="1469" max="1469" width="5.28515625" style="51" customWidth="1"/>
    <col min="1470" max="1470" width="5.42578125" style="51" customWidth="1"/>
    <col min="1471" max="1471" width="5.28515625" style="51" customWidth="1"/>
    <col min="1472" max="1472" width="5.85546875" style="51" customWidth="1"/>
    <col min="1473" max="1473" width="6.140625" style="51" customWidth="1"/>
    <col min="1474" max="1613" width="9.140625" style="51"/>
    <col min="1614" max="1614" width="18.5703125" style="51" customWidth="1"/>
    <col min="1615" max="1615" width="3.5703125" style="51" customWidth="1"/>
    <col min="1616" max="1616" width="3" style="51" customWidth="1"/>
    <col min="1617" max="1617" width="8.140625" style="51" customWidth="1"/>
    <col min="1618" max="1623" width="0" style="51" hidden="1" customWidth="1"/>
    <col min="1624" max="1624" width="7.5703125" style="51" customWidth="1"/>
    <col min="1625" max="1645" width="0" style="51" hidden="1" customWidth="1"/>
    <col min="1646" max="1646" width="7.85546875" style="51" customWidth="1"/>
    <col min="1647" max="1663" width="0" style="51" hidden="1" customWidth="1"/>
    <col min="1664" max="1664" width="7.5703125" style="51" customWidth="1"/>
    <col min="1665" max="1684" width="0" style="51" hidden="1" customWidth="1"/>
    <col min="1685" max="1685" width="7.5703125" style="51" customWidth="1"/>
    <col min="1686" max="1704" width="0" style="51" hidden="1" customWidth="1"/>
    <col min="1705" max="1705" width="8.28515625" style="51" customWidth="1"/>
    <col min="1706" max="1716" width="0" style="51" hidden="1" customWidth="1"/>
    <col min="1717" max="1719" width="8.140625" style="51" customWidth="1"/>
    <col min="1720" max="1720" width="7.42578125" style="51" customWidth="1"/>
    <col min="1721" max="1721" width="5.7109375" style="51" customWidth="1"/>
    <col min="1722" max="1722" width="6.42578125" style="51" customWidth="1"/>
    <col min="1723" max="1723" width="5.7109375" style="51" customWidth="1"/>
    <col min="1724" max="1724" width="5.42578125" style="51" customWidth="1"/>
    <col min="1725" max="1725" width="5.28515625" style="51" customWidth="1"/>
    <col min="1726" max="1726" width="5.42578125" style="51" customWidth="1"/>
    <col min="1727" max="1727" width="5.28515625" style="51" customWidth="1"/>
    <col min="1728" max="1728" width="5.85546875" style="51" customWidth="1"/>
    <col min="1729" max="1729" width="6.140625" style="51" customWidth="1"/>
    <col min="1730" max="1869" width="9.140625" style="51"/>
    <col min="1870" max="1870" width="18.5703125" style="51" customWidth="1"/>
    <col min="1871" max="1871" width="3.5703125" style="51" customWidth="1"/>
    <col min="1872" max="1872" width="3" style="51" customWidth="1"/>
    <col min="1873" max="1873" width="8.140625" style="51" customWidth="1"/>
    <col min="1874" max="1879" width="0" style="51" hidden="1" customWidth="1"/>
    <col min="1880" max="1880" width="7.5703125" style="51" customWidth="1"/>
    <col min="1881" max="1901" width="0" style="51" hidden="1" customWidth="1"/>
    <col min="1902" max="1902" width="7.85546875" style="51" customWidth="1"/>
    <col min="1903" max="1919" width="0" style="51" hidden="1" customWidth="1"/>
    <col min="1920" max="1920" width="7.5703125" style="51" customWidth="1"/>
    <col min="1921" max="1940" width="0" style="51" hidden="1" customWidth="1"/>
    <col min="1941" max="1941" width="7.5703125" style="51" customWidth="1"/>
    <col min="1942" max="1960" width="0" style="51" hidden="1" customWidth="1"/>
    <col min="1961" max="1961" width="8.28515625" style="51" customWidth="1"/>
    <col min="1962" max="1972" width="0" style="51" hidden="1" customWidth="1"/>
    <col min="1973" max="1975" width="8.140625" style="51" customWidth="1"/>
    <col min="1976" max="1976" width="7.42578125" style="51" customWidth="1"/>
    <col min="1977" max="1977" width="5.7109375" style="51" customWidth="1"/>
    <col min="1978" max="1978" width="6.42578125" style="51" customWidth="1"/>
    <col min="1979" max="1979" width="5.7109375" style="51" customWidth="1"/>
    <col min="1980" max="1980" width="5.42578125" style="51" customWidth="1"/>
    <col min="1981" max="1981" width="5.28515625" style="51" customWidth="1"/>
    <col min="1982" max="1982" width="5.42578125" style="51" customWidth="1"/>
    <col min="1983" max="1983" width="5.28515625" style="51" customWidth="1"/>
    <col min="1984" max="1984" width="5.85546875" style="51" customWidth="1"/>
    <col min="1985" max="1985" width="6.140625" style="51" customWidth="1"/>
    <col min="1986" max="2125" width="9.140625" style="51"/>
    <col min="2126" max="2126" width="18.5703125" style="51" customWidth="1"/>
    <col min="2127" max="2127" width="3.5703125" style="51" customWidth="1"/>
    <col min="2128" max="2128" width="3" style="51" customWidth="1"/>
    <col min="2129" max="2129" width="8.140625" style="51" customWidth="1"/>
    <col min="2130" max="2135" width="0" style="51" hidden="1" customWidth="1"/>
    <col min="2136" max="2136" width="7.5703125" style="51" customWidth="1"/>
    <col min="2137" max="2157" width="0" style="51" hidden="1" customWidth="1"/>
    <col min="2158" max="2158" width="7.85546875" style="51" customWidth="1"/>
    <col min="2159" max="2175" width="0" style="51" hidden="1" customWidth="1"/>
    <col min="2176" max="2176" width="7.5703125" style="51" customWidth="1"/>
    <col min="2177" max="2196" width="0" style="51" hidden="1" customWidth="1"/>
    <col min="2197" max="2197" width="7.5703125" style="51" customWidth="1"/>
    <col min="2198" max="2216" width="0" style="51" hidden="1" customWidth="1"/>
    <col min="2217" max="2217" width="8.28515625" style="51" customWidth="1"/>
    <col min="2218" max="2228" width="0" style="51" hidden="1" customWidth="1"/>
    <col min="2229" max="2231" width="8.140625" style="51" customWidth="1"/>
    <col min="2232" max="2232" width="7.42578125" style="51" customWidth="1"/>
    <col min="2233" max="2233" width="5.7109375" style="51" customWidth="1"/>
    <col min="2234" max="2234" width="6.42578125" style="51" customWidth="1"/>
    <col min="2235" max="2235" width="5.7109375" style="51" customWidth="1"/>
    <col min="2236" max="2236" width="5.42578125" style="51" customWidth="1"/>
    <col min="2237" max="2237" width="5.28515625" style="51" customWidth="1"/>
    <col min="2238" max="2238" width="5.42578125" style="51" customWidth="1"/>
    <col min="2239" max="2239" width="5.28515625" style="51" customWidth="1"/>
    <col min="2240" max="2240" width="5.85546875" style="51" customWidth="1"/>
    <col min="2241" max="2241" width="6.140625" style="51" customWidth="1"/>
    <col min="2242" max="2381" width="9.140625" style="51"/>
    <col min="2382" max="2382" width="18.5703125" style="51" customWidth="1"/>
    <col min="2383" max="2383" width="3.5703125" style="51" customWidth="1"/>
    <col min="2384" max="2384" width="3" style="51" customWidth="1"/>
    <col min="2385" max="2385" width="8.140625" style="51" customWidth="1"/>
    <col min="2386" max="2391" width="0" style="51" hidden="1" customWidth="1"/>
    <col min="2392" max="2392" width="7.5703125" style="51" customWidth="1"/>
    <col min="2393" max="2413" width="0" style="51" hidden="1" customWidth="1"/>
    <col min="2414" max="2414" width="7.85546875" style="51" customWidth="1"/>
    <col min="2415" max="2431" width="0" style="51" hidden="1" customWidth="1"/>
    <col min="2432" max="2432" width="7.5703125" style="51" customWidth="1"/>
    <col min="2433" max="2452" width="0" style="51" hidden="1" customWidth="1"/>
    <col min="2453" max="2453" width="7.5703125" style="51" customWidth="1"/>
    <col min="2454" max="2472" width="0" style="51" hidden="1" customWidth="1"/>
    <col min="2473" max="2473" width="8.28515625" style="51" customWidth="1"/>
    <col min="2474" max="2484" width="0" style="51" hidden="1" customWidth="1"/>
    <col min="2485" max="2487" width="8.140625" style="51" customWidth="1"/>
    <col min="2488" max="2488" width="7.42578125" style="51" customWidth="1"/>
    <col min="2489" max="2489" width="5.7109375" style="51" customWidth="1"/>
    <col min="2490" max="2490" width="6.42578125" style="51" customWidth="1"/>
    <col min="2491" max="2491" width="5.7109375" style="51" customWidth="1"/>
    <col min="2492" max="2492" width="5.42578125" style="51" customWidth="1"/>
    <col min="2493" max="2493" width="5.28515625" style="51" customWidth="1"/>
    <col min="2494" max="2494" width="5.42578125" style="51" customWidth="1"/>
    <col min="2495" max="2495" width="5.28515625" style="51" customWidth="1"/>
    <col min="2496" max="2496" width="5.85546875" style="51" customWidth="1"/>
    <col min="2497" max="2497" width="6.140625" style="51" customWidth="1"/>
    <col min="2498" max="2637" width="9.140625" style="51"/>
    <col min="2638" max="2638" width="18.5703125" style="51" customWidth="1"/>
    <col min="2639" max="2639" width="3.5703125" style="51" customWidth="1"/>
    <col min="2640" max="2640" width="3" style="51" customWidth="1"/>
    <col min="2641" max="2641" width="8.140625" style="51" customWidth="1"/>
    <col min="2642" max="2647" width="0" style="51" hidden="1" customWidth="1"/>
    <col min="2648" max="2648" width="7.5703125" style="51" customWidth="1"/>
    <col min="2649" max="2669" width="0" style="51" hidden="1" customWidth="1"/>
    <col min="2670" max="2670" width="7.85546875" style="51" customWidth="1"/>
    <col min="2671" max="2687" width="0" style="51" hidden="1" customWidth="1"/>
    <col min="2688" max="2688" width="7.5703125" style="51" customWidth="1"/>
    <col min="2689" max="2708" width="0" style="51" hidden="1" customWidth="1"/>
    <col min="2709" max="2709" width="7.5703125" style="51" customWidth="1"/>
    <col min="2710" max="2728" width="0" style="51" hidden="1" customWidth="1"/>
    <col min="2729" max="2729" width="8.28515625" style="51" customWidth="1"/>
    <col min="2730" max="2740" width="0" style="51" hidden="1" customWidth="1"/>
    <col min="2741" max="2743" width="8.140625" style="51" customWidth="1"/>
    <col min="2744" max="2744" width="7.42578125" style="51" customWidth="1"/>
    <col min="2745" max="2745" width="5.7109375" style="51" customWidth="1"/>
    <col min="2746" max="2746" width="6.42578125" style="51" customWidth="1"/>
    <col min="2747" max="2747" width="5.7109375" style="51" customWidth="1"/>
    <col min="2748" max="2748" width="5.42578125" style="51" customWidth="1"/>
    <col min="2749" max="2749" width="5.28515625" style="51" customWidth="1"/>
    <col min="2750" max="2750" width="5.42578125" style="51" customWidth="1"/>
    <col min="2751" max="2751" width="5.28515625" style="51" customWidth="1"/>
    <col min="2752" max="2752" width="5.85546875" style="51" customWidth="1"/>
    <col min="2753" max="2753" width="6.140625" style="51" customWidth="1"/>
    <col min="2754" max="2893" width="9.140625" style="51"/>
    <col min="2894" max="2894" width="18.5703125" style="51" customWidth="1"/>
    <col min="2895" max="2895" width="3.5703125" style="51" customWidth="1"/>
    <col min="2896" max="2896" width="3" style="51" customWidth="1"/>
    <col min="2897" max="2897" width="8.140625" style="51" customWidth="1"/>
    <col min="2898" max="2903" width="0" style="51" hidden="1" customWidth="1"/>
    <col min="2904" max="2904" width="7.5703125" style="51" customWidth="1"/>
    <col min="2905" max="2925" width="0" style="51" hidden="1" customWidth="1"/>
    <col min="2926" max="2926" width="7.85546875" style="51" customWidth="1"/>
    <col min="2927" max="2943" width="0" style="51" hidden="1" customWidth="1"/>
    <col min="2944" max="2944" width="7.5703125" style="51" customWidth="1"/>
    <col min="2945" max="2964" width="0" style="51" hidden="1" customWidth="1"/>
    <col min="2965" max="2965" width="7.5703125" style="51" customWidth="1"/>
    <col min="2966" max="2984" width="0" style="51" hidden="1" customWidth="1"/>
    <col min="2985" max="2985" width="8.28515625" style="51" customWidth="1"/>
    <col min="2986" max="2996" width="0" style="51" hidden="1" customWidth="1"/>
    <col min="2997" max="2999" width="8.140625" style="51" customWidth="1"/>
    <col min="3000" max="3000" width="7.42578125" style="51" customWidth="1"/>
    <col min="3001" max="3001" width="5.7109375" style="51" customWidth="1"/>
    <col min="3002" max="3002" width="6.42578125" style="51" customWidth="1"/>
    <col min="3003" max="3003" width="5.7109375" style="51" customWidth="1"/>
    <col min="3004" max="3004" width="5.42578125" style="51" customWidth="1"/>
    <col min="3005" max="3005" width="5.28515625" style="51" customWidth="1"/>
    <col min="3006" max="3006" width="5.42578125" style="51" customWidth="1"/>
    <col min="3007" max="3007" width="5.28515625" style="51" customWidth="1"/>
    <col min="3008" max="3008" width="5.85546875" style="51" customWidth="1"/>
    <col min="3009" max="3009" width="6.140625" style="51" customWidth="1"/>
    <col min="3010" max="3149" width="9.140625" style="51"/>
    <col min="3150" max="3150" width="18.5703125" style="51" customWidth="1"/>
    <col min="3151" max="3151" width="3.5703125" style="51" customWidth="1"/>
    <col min="3152" max="3152" width="3" style="51" customWidth="1"/>
    <col min="3153" max="3153" width="8.140625" style="51" customWidth="1"/>
    <col min="3154" max="3159" width="0" style="51" hidden="1" customWidth="1"/>
    <col min="3160" max="3160" width="7.5703125" style="51" customWidth="1"/>
    <col min="3161" max="3181" width="0" style="51" hidden="1" customWidth="1"/>
    <col min="3182" max="3182" width="7.85546875" style="51" customWidth="1"/>
    <col min="3183" max="3199" width="0" style="51" hidden="1" customWidth="1"/>
    <col min="3200" max="3200" width="7.5703125" style="51" customWidth="1"/>
    <col min="3201" max="3220" width="0" style="51" hidden="1" customWidth="1"/>
    <col min="3221" max="3221" width="7.5703125" style="51" customWidth="1"/>
    <col min="3222" max="3240" width="0" style="51" hidden="1" customWidth="1"/>
    <col min="3241" max="3241" width="8.28515625" style="51" customWidth="1"/>
    <col min="3242" max="3252" width="0" style="51" hidden="1" customWidth="1"/>
    <col min="3253" max="3255" width="8.140625" style="51" customWidth="1"/>
    <col min="3256" max="3256" width="7.42578125" style="51" customWidth="1"/>
    <col min="3257" max="3257" width="5.7109375" style="51" customWidth="1"/>
    <col min="3258" max="3258" width="6.42578125" style="51" customWidth="1"/>
    <col min="3259" max="3259" width="5.7109375" style="51" customWidth="1"/>
    <col min="3260" max="3260" width="5.42578125" style="51" customWidth="1"/>
    <col min="3261" max="3261" width="5.28515625" style="51" customWidth="1"/>
    <col min="3262" max="3262" width="5.42578125" style="51" customWidth="1"/>
    <col min="3263" max="3263" width="5.28515625" style="51" customWidth="1"/>
    <col min="3264" max="3264" width="5.85546875" style="51" customWidth="1"/>
    <col min="3265" max="3265" width="6.140625" style="51" customWidth="1"/>
    <col min="3266" max="3405" width="9.140625" style="51"/>
    <col min="3406" max="3406" width="18.5703125" style="51" customWidth="1"/>
    <col min="3407" max="3407" width="3.5703125" style="51" customWidth="1"/>
    <col min="3408" max="3408" width="3" style="51" customWidth="1"/>
    <col min="3409" max="3409" width="8.140625" style="51" customWidth="1"/>
    <col min="3410" max="3415" width="0" style="51" hidden="1" customWidth="1"/>
    <col min="3416" max="3416" width="7.5703125" style="51" customWidth="1"/>
    <col min="3417" max="3437" width="0" style="51" hidden="1" customWidth="1"/>
    <col min="3438" max="3438" width="7.85546875" style="51" customWidth="1"/>
    <col min="3439" max="3455" width="0" style="51" hidden="1" customWidth="1"/>
    <col min="3456" max="3456" width="7.5703125" style="51" customWidth="1"/>
    <col min="3457" max="3476" width="0" style="51" hidden="1" customWidth="1"/>
    <col min="3477" max="3477" width="7.5703125" style="51" customWidth="1"/>
    <col min="3478" max="3496" width="0" style="51" hidden="1" customWidth="1"/>
    <col min="3497" max="3497" width="8.28515625" style="51" customWidth="1"/>
    <col min="3498" max="3508" width="0" style="51" hidden="1" customWidth="1"/>
    <col min="3509" max="3511" width="8.140625" style="51" customWidth="1"/>
    <col min="3512" max="3512" width="7.42578125" style="51" customWidth="1"/>
    <col min="3513" max="3513" width="5.7109375" style="51" customWidth="1"/>
    <col min="3514" max="3514" width="6.42578125" style="51" customWidth="1"/>
    <col min="3515" max="3515" width="5.7109375" style="51" customWidth="1"/>
    <col min="3516" max="3516" width="5.42578125" style="51" customWidth="1"/>
    <col min="3517" max="3517" width="5.28515625" style="51" customWidth="1"/>
    <col min="3518" max="3518" width="5.42578125" style="51" customWidth="1"/>
    <col min="3519" max="3519" width="5.28515625" style="51" customWidth="1"/>
    <col min="3520" max="3520" width="5.85546875" style="51" customWidth="1"/>
    <col min="3521" max="3521" width="6.140625" style="51" customWidth="1"/>
    <col min="3522" max="3661" width="9.140625" style="51"/>
    <col min="3662" max="3662" width="18.5703125" style="51" customWidth="1"/>
    <col min="3663" max="3663" width="3.5703125" style="51" customWidth="1"/>
    <col min="3664" max="3664" width="3" style="51" customWidth="1"/>
    <col min="3665" max="3665" width="8.140625" style="51" customWidth="1"/>
    <col min="3666" max="3671" width="0" style="51" hidden="1" customWidth="1"/>
    <col min="3672" max="3672" width="7.5703125" style="51" customWidth="1"/>
    <col min="3673" max="3693" width="0" style="51" hidden="1" customWidth="1"/>
    <col min="3694" max="3694" width="7.85546875" style="51" customWidth="1"/>
    <col min="3695" max="3711" width="0" style="51" hidden="1" customWidth="1"/>
    <col min="3712" max="3712" width="7.5703125" style="51" customWidth="1"/>
    <col min="3713" max="3732" width="0" style="51" hidden="1" customWidth="1"/>
    <col min="3733" max="3733" width="7.5703125" style="51" customWidth="1"/>
    <col min="3734" max="3752" width="0" style="51" hidden="1" customWidth="1"/>
    <col min="3753" max="3753" width="8.28515625" style="51" customWidth="1"/>
    <col min="3754" max="3764" width="0" style="51" hidden="1" customWidth="1"/>
    <col min="3765" max="3767" width="8.140625" style="51" customWidth="1"/>
    <col min="3768" max="3768" width="7.42578125" style="51" customWidth="1"/>
    <col min="3769" max="3769" width="5.7109375" style="51" customWidth="1"/>
    <col min="3770" max="3770" width="6.42578125" style="51" customWidth="1"/>
    <col min="3771" max="3771" width="5.7109375" style="51" customWidth="1"/>
    <col min="3772" max="3772" width="5.42578125" style="51" customWidth="1"/>
    <col min="3773" max="3773" width="5.28515625" style="51" customWidth="1"/>
    <col min="3774" max="3774" width="5.42578125" style="51" customWidth="1"/>
    <col min="3775" max="3775" width="5.28515625" style="51" customWidth="1"/>
    <col min="3776" max="3776" width="5.85546875" style="51" customWidth="1"/>
    <col min="3777" max="3777" width="6.140625" style="51" customWidth="1"/>
    <col min="3778" max="3917" width="9.140625" style="51"/>
    <col min="3918" max="3918" width="18.5703125" style="51" customWidth="1"/>
    <col min="3919" max="3919" width="3.5703125" style="51" customWidth="1"/>
    <col min="3920" max="3920" width="3" style="51" customWidth="1"/>
    <col min="3921" max="3921" width="8.140625" style="51" customWidth="1"/>
    <col min="3922" max="3927" width="0" style="51" hidden="1" customWidth="1"/>
    <col min="3928" max="3928" width="7.5703125" style="51" customWidth="1"/>
    <col min="3929" max="3949" width="0" style="51" hidden="1" customWidth="1"/>
    <col min="3950" max="3950" width="7.85546875" style="51" customWidth="1"/>
    <col min="3951" max="3967" width="0" style="51" hidden="1" customWidth="1"/>
    <col min="3968" max="3968" width="7.5703125" style="51" customWidth="1"/>
    <col min="3969" max="3988" width="0" style="51" hidden="1" customWidth="1"/>
    <col min="3989" max="3989" width="7.5703125" style="51" customWidth="1"/>
    <col min="3990" max="4008" width="0" style="51" hidden="1" customWidth="1"/>
    <col min="4009" max="4009" width="8.28515625" style="51" customWidth="1"/>
    <col min="4010" max="4020" width="0" style="51" hidden="1" customWidth="1"/>
    <col min="4021" max="4023" width="8.140625" style="51" customWidth="1"/>
    <col min="4024" max="4024" width="7.42578125" style="51" customWidth="1"/>
    <col min="4025" max="4025" width="5.7109375" style="51" customWidth="1"/>
    <col min="4026" max="4026" width="6.42578125" style="51" customWidth="1"/>
    <col min="4027" max="4027" width="5.7109375" style="51" customWidth="1"/>
    <col min="4028" max="4028" width="5.42578125" style="51" customWidth="1"/>
    <col min="4029" max="4029" width="5.28515625" style="51" customWidth="1"/>
    <col min="4030" max="4030" width="5.42578125" style="51" customWidth="1"/>
    <col min="4031" max="4031" width="5.28515625" style="51" customWidth="1"/>
    <col min="4032" max="4032" width="5.85546875" style="51" customWidth="1"/>
    <col min="4033" max="4033" width="6.140625" style="51" customWidth="1"/>
    <col min="4034" max="4173" width="9.140625" style="51"/>
    <col min="4174" max="4174" width="18.5703125" style="51" customWidth="1"/>
    <col min="4175" max="4175" width="3.5703125" style="51" customWidth="1"/>
    <col min="4176" max="4176" width="3" style="51" customWidth="1"/>
    <col min="4177" max="4177" width="8.140625" style="51" customWidth="1"/>
    <col min="4178" max="4183" width="0" style="51" hidden="1" customWidth="1"/>
    <col min="4184" max="4184" width="7.5703125" style="51" customWidth="1"/>
    <col min="4185" max="4205" width="0" style="51" hidden="1" customWidth="1"/>
    <col min="4206" max="4206" width="7.85546875" style="51" customWidth="1"/>
    <col min="4207" max="4223" width="0" style="51" hidden="1" customWidth="1"/>
    <col min="4224" max="4224" width="7.5703125" style="51" customWidth="1"/>
    <col min="4225" max="4244" width="0" style="51" hidden="1" customWidth="1"/>
    <col min="4245" max="4245" width="7.5703125" style="51" customWidth="1"/>
    <col min="4246" max="4264" width="0" style="51" hidden="1" customWidth="1"/>
    <col min="4265" max="4265" width="8.28515625" style="51" customWidth="1"/>
    <col min="4266" max="4276" width="0" style="51" hidden="1" customWidth="1"/>
    <col min="4277" max="4279" width="8.140625" style="51" customWidth="1"/>
    <col min="4280" max="4280" width="7.42578125" style="51" customWidth="1"/>
    <col min="4281" max="4281" width="5.7109375" style="51" customWidth="1"/>
    <col min="4282" max="4282" width="6.42578125" style="51" customWidth="1"/>
    <col min="4283" max="4283" width="5.7109375" style="51" customWidth="1"/>
    <col min="4284" max="4284" width="5.42578125" style="51" customWidth="1"/>
    <col min="4285" max="4285" width="5.28515625" style="51" customWidth="1"/>
    <col min="4286" max="4286" width="5.42578125" style="51" customWidth="1"/>
    <col min="4287" max="4287" width="5.28515625" style="51" customWidth="1"/>
    <col min="4288" max="4288" width="5.85546875" style="51" customWidth="1"/>
    <col min="4289" max="4289" width="6.140625" style="51" customWidth="1"/>
    <col min="4290" max="4429" width="9.140625" style="51"/>
    <col min="4430" max="4430" width="18.5703125" style="51" customWidth="1"/>
    <col min="4431" max="4431" width="3.5703125" style="51" customWidth="1"/>
    <col min="4432" max="4432" width="3" style="51" customWidth="1"/>
    <col min="4433" max="4433" width="8.140625" style="51" customWidth="1"/>
    <col min="4434" max="4439" width="0" style="51" hidden="1" customWidth="1"/>
    <col min="4440" max="4440" width="7.5703125" style="51" customWidth="1"/>
    <col min="4441" max="4461" width="0" style="51" hidden="1" customWidth="1"/>
    <col min="4462" max="4462" width="7.85546875" style="51" customWidth="1"/>
    <col min="4463" max="4479" width="0" style="51" hidden="1" customWidth="1"/>
    <col min="4480" max="4480" width="7.5703125" style="51" customWidth="1"/>
    <col min="4481" max="4500" width="0" style="51" hidden="1" customWidth="1"/>
    <col min="4501" max="4501" width="7.5703125" style="51" customWidth="1"/>
    <col min="4502" max="4520" width="0" style="51" hidden="1" customWidth="1"/>
    <col min="4521" max="4521" width="8.28515625" style="51" customWidth="1"/>
    <col min="4522" max="4532" width="0" style="51" hidden="1" customWidth="1"/>
    <col min="4533" max="4535" width="8.140625" style="51" customWidth="1"/>
    <col min="4536" max="4536" width="7.42578125" style="51" customWidth="1"/>
    <col min="4537" max="4537" width="5.7109375" style="51" customWidth="1"/>
    <col min="4538" max="4538" width="6.42578125" style="51" customWidth="1"/>
    <col min="4539" max="4539" width="5.7109375" style="51" customWidth="1"/>
    <col min="4540" max="4540" width="5.42578125" style="51" customWidth="1"/>
    <col min="4541" max="4541" width="5.28515625" style="51" customWidth="1"/>
    <col min="4542" max="4542" width="5.42578125" style="51" customWidth="1"/>
    <col min="4543" max="4543" width="5.28515625" style="51" customWidth="1"/>
    <col min="4544" max="4544" width="5.85546875" style="51" customWidth="1"/>
    <col min="4545" max="4545" width="6.140625" style="51" customWidth="1"/>
    <col min="4546" max="4685" width="9.140625" style="51"/>
    <col min="4686" max="4686" width="18.5703125" style="51" customWidth="1"/>
    <col min="4687" max="4687" width="3.5703125" style="51" customWidth="1"/>
    <col min="4688" max="4688" width="3" style="51" customWidth="1"/>
    <col min="4689" max="4689" width="8.140625" style="51" customWidth="1"/>
    <col min="4690" max="4695" width="0" style="51" hidden="1" customWidth="1"/>
    <col min="4696" max="4696" width="7.5703125" style="51" customWidth="1"/>
    <col min="4697" max="4717" width="0" style="51" hidden="1" customWidth="1"/>
    <col min="4718" max="4718" width="7.85546875" style="51" customWidth="1"/>
    <col min="4719" max="4735" width="0" style="51" hidden="1" customWidth="1"/>
    <col min="4736" max="4736" width="7.5703125" style="51" customWidth="1"/>
    <col min="4737" max="4756" width="0" style="51" hidden="1" customWidth="1"/>
    <col min="4757" max="4757" width="7.5703125" style="51" customWidth="1"/>
    <col min="4758" max="4776" width="0" style="51" hidden="1" customWidth="1"/>
    <col min="4777" max="4777" width="8.28515625" style="51" customWidth="1"/>
    <col min="4778" max="4788" width="0" style="51" hidden="1" customWidth="1"/>
    <col min="4789" max="4791" width="8.140625" style="51" customWidth="1"/>
    <col min="4792" max="4792" width="7.42578125" style="51" customWidth="1"/>
    <col min="4793" max="4793" width="5.7109375" style="51" customWidth="1"/>
    <col min="4794" max="4794" width="6.42578125" style="51" customWidth="1"/>
    <col min="4795" max="4795" width="5.7109375" style="51" customWidth="1"/>
    <col min="4796" max="4796" width="5.42578125" style="51" customWidth="1"/>
    <col min="4797" max="4797" width="5.28515625" style="51" customWidth="1"/>
    <col min="4798" max="4798" width="5.42578125" style="51" customWidth="1"/>
    <col min="4799" max="4799" width="5.28515625" style="51" customWidth="1"/>
    <col min="4800" max="4800" width="5.85546875" style="51" customWidth="1"/>
    <col min="4801" max="4801" width="6.140625" style="51" customWidth="1"/>
    <col min="4802" max="4941" width="9.140625" style="51"/>
    <col min="4942" max="4942" width="18.5703125" style="51" customWidth="1"/>
    <col min="4943" max="4943" width="3.5703125" style="51" customWidth="1"/>
    <col min="4944" max="4944" width="3" style="51" customWidth="1"/>
    <col min="4945" max="4945" width="8.140625" style="51" customWidth="1"/>
    <col min="4946" max="4951" width="0" style="51" hidden="1" customWidth="1"/>
    <col min="4952" max="4952" width="7.5703125" style="51" customWidth="1"/>
    <col min="4953" max="4973" width="0" style="51" hidden="1" customWidth="1"/>
    <col min="4974" max="4974" width="7.85546875" style="51" customWidth="1"/>
    <col min="4975" max="4991" width="0" style="51" hidden="1" customWidth="1"/>
    <col min="4992" max="4992" width="7.5703125" style="51" customWidth="1"/>
    <col min="4993" max="5012" width="0" style="51" hidden="1" customWidth="1"/>
    <col min="5013" max="5013" width="7.5703125" style="51" customWidth="1"/>
    <col min="5014" max="5032" width="0" style="51" hidden="1" customWidth="1"/>
    <col min="5033" max="5033" width="8.28515625" style="51" customWidth="1"/>
    <col min="5034" max="5044" width="0" style="51" hidden="1" customWidth="1"/>
    <col min="5045" max="5047" width="8.140625" style="51" customWidth="1"/>
    <col min="5048" max="5048" width="7.42578125" style="51" customWidth="1"/>
    <col min="5049" max="5049" width="5.7109375" style="51" customWidth="1"/>
    <col min="5050" max="5050" width="6.42578125" style="51" customWidth="1"/>
    <col min="5051" max="5051" width="5.7109375" style="51" customWidth="1"/>
    <col min="5052" max="5052" width="5.42578125" style="51" customWidth="1"/>
    <col min="5053" max="5053" width="5.28515625" style="51" customWidth="1"/>
    <col min="5054" max="5054" width="5.42578125" style="51" customWidth="1"/>
    <col min="5055" max="5055" width="5.28515625" style="51" customWidth="1"/>
    <col min="5056" max="5056" width="5.85546875" style="51" customWidth="1"/>
    <col min="5057" max="5057" width="6.140625" style="51" customWidth="1"/>
    <col min="5058" max="5197" width="9.140625" style="51"/>
    <col min="5198" max="5198" width="18.5703125" style="51" customWidth="1"/>
    <col min="5199" max="5199" width="3.5703125" style="51" customWidth="1"/>
    <col min="5200" max="5200" width="3" style="51" customWidth="1"/>
    <col min="5201" max="5201" width="8.140625" style="51" customWidth="1"/>
    <col min="5202" max="5207" width="0" style="51" hidden="1" customWidth="1"/>
    <col min="5208" max="5208" width="7.5703125" style="51" customWidth="1"/>
    <col min="5209" max="5229" width="0" style="51" hidden="1" customWidth="1"/>
    <col min="5230" max="5230" width="7.85546875" style="51" customWidth="1"/>
    <col min="5231" max="5247" width="0" style="51" hidden="1" customWidth="1"/>
    <col min="5248" max="5248" width="7.5703125" style="51" customWidth="1"/>
    <col min="5249" max="5268" width="0" style="51" hidden="1" customWidth="1"/>
    <col min="5269" max="5269" width="7.5703125" style="51" customWidth="1"/>
    <col min="5270" max="5288" width="0" style="51" hidden="1" customWidth="1"/>
    <col min="5289" max="5289" width="8.28515625" style="51" customWidth="1"/>
    <col min="5290" max="5300" width="0" style="51" hidden="1" customWidth="1"/>
    <col min="5301" max="5303" width="8.140625" style="51" customWidth="1"/>
    <col min="5304" max="5304" width="7.42578125" style="51" customWidth="1"/>
    <col min="5305" max="5305" width="5.7109375" style="51" customWidth="1"/>
    <col min="5306" max="5306" width="6.42578125" style="51" customWidth="1"/>
    <col min="5307" max="5307" width="5.7109375" style="51" customWidth="1"/>
    <col min="5308" max="5308" width="5.42578125" style="51" customWidth="1"/>
    <col min="5309" max="5309" width="5.28515625" style="51" customWidth="1"/>
    <col min="5310" max="5310" width="5.42578125" style="51" customWidth="1"/>
    <col min="5311" max="5311" width="5.28515625" style="51" customWidth="1"/>
    <col min="5312" max="5312" width="5.85546875" style="51" customWidth="1"/>
    <col min="5313" max="5313" width="6.140625" style="51" customWidth="1"/>
    <col min="5314" max="5453" width="9.140625" style="51"/>
    <col min="5454" max="5454" width="18.5703125" style="51" customWidth="1"/>
    <col min="5455" max="5455" width="3.5703125" style="51" customWidth="1"/>
    <col min="5456" max="5456" width="3" style="51" customWidth="1"/>
    <col min="5457" max="5457" width="8.140625" style="51" customWidth="1"/>
    <col min="5458" max="5463" width="0" style="51" hidden="1" customWidth="1"/>
    <col min="5464" max="5464" width="7.5703125" style="51" customWidth="1"/>
    <col min="5465" max="5485" width="0" style="51" hidden="1" customWidth="1"/>
    <col min="5486" max="5486" width="7.85546875" style="51" customWidth="1"/>
    <col min="5487" max="5503" width="0" style="51" hidden="1" customWidth="1"/>
    <col min="5504" max="5504" width="7.5703125" style="51" customWidth="1"/>
    <col min="5505" max="5524" width="0" style="51" hidden="1" customWidth="1"/>
    <col min="5525" max="5525" width="7.5703125" style="51" customWidth="1"/>
    <col min="5526" max="5544" width="0" style="51" hidden="1" customWidth="1"/>
    <col min="5545" max="5545" width="8.28515625" style="51" customWidth="1"/>
    <col min="5546" max="5556" width="0" style="51" hidden="1" customWidth="1"/>
    <col min="5557" max="5559" width="8.140625" style="51" customWidth="1"/>
    <col min="5560" max="5560" width="7.42578125" style="51" customWidth="1"/>
    <col min="5561" max="5561" width="5.7109375" style="51" customWidth="1"/>
    <col min="5562" max="5562" width="6.42578125" style="51" customWidth="1"/>
    <col min="5563" max="5563" width="5.7109375" style="51" customWidth="1"/>
    <col min="5564" max="5564" width="5.42578125" style="51" customWidth="1"/>
    <col min="5565" max="5565" width="5.28515625" style="51" customWidth="1"/>
    <col min="5566" max="5566" width="5.42578125" style="51" customWidth="1"/>
    <col min="5567" max="5567" width="5.28515625" style="51" customWidth="1"/>
    <col min="5568" max="5568" width="5.85546875" style="51" customWidth="1"/>
    <col min="5569" max="5569" width="6.140625" style="51" customWidth="1"/>
    <col min="5570" max="5709" width="9.140625" style="51"/>
    <col min="5710" max="5710" width="18.5703125" style="51" customWidth="1"/>
    <col min="5711" max="5711" width="3.5703125" style="51" customWidth="1"/>
    <col min="5712" max="5712" width="3" style="51" customWidth="1"/>
    <col min="5713" max="5713" width="8.140625" style="51" customWidth="1"/>
    <col min="5714" max="5719" width="0" style="51" hidden="1" customWidth="1"/>
    <col min="5720" max="5720" width="7.5703125" style="51" customWidth="1"/>
    <col min="5721" max="5741" width="0" style="51" hidden="1" customWidth="1"/>
    <col min="5742" max="5742" width="7.85546875" style="51" customWidth="1"/>
    <col min="5743" max="5759" width="0" style="51" hidden="1" customWidth="1"/>
    <col min="5760" max="5760" width="7.5703125" style="51" customWidth="1"/>
    <col min="5761" max="5780" width="0" style="51" hidden="1" customWidth="1"/>
    <col min="5781" max="5781" width="7.5703125" style="51" customWidth="1"/>
    <col min="5782" max="5800" width="0" style="51" hidden="1" customWidth="1"/>
    <col min="5801" max="5801" width="8.28515625" style="51" customWidth="1"/>
    <col min="5802" max="5812" width="0" style="51" hidden="1" customWidth="1"/>
    <col min="5813" max="5815" width="8.140625" style="51" customWidth="1"/>
    <col min="5816" max="5816" width="7.42578125" style="51" customWidth="1"/>
    <col min="5817" max="5817" width="5.7109375" style="51" customWidth="1"/>
    <col min="5818" max="5818" width="6.42578125" style="51" customWidth="1"/>
    <col min="5819" max="5819" width="5.7109375" style="51" customWidth="1"/>
    <col min="5820" max="5820" width="5.42578125" style="51" customWidth="1"/>
    <col min="5821" max="5821" width="5.28515625" style="51" customWidth="1"/>
    <col min="5822" max="5822" width="5.42578125" style="51" customWidth="1"/>
    <col min="5823" max="5823" width="5.28515625" style="51" customWidth="1"/>
    <col min="5824" max="5824" width="5.85546875" style="51" customWidth="1"/>
    <col min="5825" max="5825" width="6.140625" style="51" customWidth="1"/>
    <col min="5826" max="5965" width="9.140625" style="51"/>
    <col min="5966" max="5966" width="18.5703125" style="51" customWidth="1"/>
    <col min="5967" max="5967" width="3.5703125" style="51" customWidth="1"/>
    <col min="5968" max="5968" width="3" style="51" customWidth="1"/>
    <col min="5969" max="5969" width="8.140625" style="51" customWidth="1"/>
    <col min="5970" max="5975" width="0" style="51" hidden="1" customWidth="1"/>
    <col min="5976" max="5976" width="7.5703125" style="51" customWidth="1"/>
    <col min="5977" max="5997" width="0" style="51" hidden="1" customWidth="1"/>
    <col min="5998" max="5998" width="7.85546875" style="51" customWidth="1"/>
    <col min="5999" max="6015" width="0" style="51" hidden="1" customWidth="1"/>
    <col min="6016" max="6016" width="7.5703125" style="51" customWidth="1"/>
    <col min="6017" max="6036" width="0" style="51" hidden="1" customWidth="1"/>
    <col min="6037" max="6037" width="7.5703125" style="51" customWidth="1"/>
    <col min="6038" max="6056" width="0" style="51" hidden="1" customWidth="1"/>
    <col min="6057" max="6057" width="8.28515625" style="51" customWidth="1"/>
    <col min="6058" max="6068" width="0" style="51" hidden="1" customWidth="1"/>
    <col min="6069" max="6071" width="8.140625" style="51" customWidth="1"/>
    <col min="6072" max="6072" width="7.42578125" style="51" customWidth="1"/>
    <col min="6073" max="6073" width="5.7109375" style="51" customWidth="1"/>
    <col min="6074" max="6074" width="6.42578125" style="51" customWidth="1"/>
    <col min="6075" max="6075" width="5.7109375" style="51" customWidth="1"/>
    <col min="6076" max="6076" width="5.42578125" style="51" customWidth="1"/>
    <col min="6077" max="6077" width="5.28515625" style="51" customWidth="1"/>
    <col min="6078" max="6078" width="5.42578125" style="51" customWidth="1"/>
    <col min="6079" max="6079" width="5.28515625" style="51" customWidth="1"/>
    <col min="6080" max="6080" width="5.85546875" style="51" customWidth="1"/>
    <col min="6081" max="6081" width="6.140625" style="51" customWidth="1"/>
    <col min="6082" max="6221" width="9.140625" style="51"/>
    <col min="6222" max="6222" width="18.5703125" style="51" customWidth="1"/>
    <col min="6223" max="6223" width="3.5703125" style="51" customWidth="1"/>
    <col min="6224" max="6224" width="3" style="51" customWidth="1"/>
    <col min="6225" max="6225" width="8.140625" style="51" customWidth="1"/>
    <col min="6226" max="6231" width="0" style="51" hidden="1" customWidth="1"/>
    <col min="6232" max="6232" width="7.5703125" style="51" customWidth="1"/>
    <col min="6233" max="6253" width="0" style="51" hidden="1" customWidth="1"/>
    <col min="6254" max="6254" width="7.85546875" style="51" customWidth="1"/>
    <col min="6255" max="6271" width="0" style="51" hidden="1" customWidth="1"/>
    <col min="6272" max="6272" width="7.5703125" style="51" customWidth="1"/>
    <col min="6273" max="6292" width="0" style="51" hidden="1" customWidth="1"/>
    <col min="6293" max="6293" width="7.5703125" style="51" customWidth="1"/>
    <col min="6294" max="6312" width="0" style="51" hidden="1" customWidth="1"/>
    <col min="6313" max="6313" width="8.28515625" style="51" customWidth="1"/>
    <col min="6314" max="6324" width="0" style="51" hidden="1" customWidth="1"/>
    <col min="6325" max="6327" width="8.140625" style="51" customWidth="1"/>
    <col min="6328" max="6328" width="7.42578125" style="51" customWidth="1"/>
    <col min="6329" max="6329" width="5.7109375" style="51" customWidth="1"/>
    <col min="6330" max="6330" width="6.42578125" style="51" customWidth="1"/>
    <col min="6331" max="6331" width="5.7109375" style="51" customWidth="1"/>
    <col min="6332" max="6332" width="5.42578125" style="51" customWidth="1"/>
    <col min="6333" max="6333" width="5.28515625" style="51" customWidth="1"/>
    <col min="6334" max="6334" width="5.42578125" style="51" customWidth="1"/>
    <col min="6335" max="6335" width="5.28515625" style="51" customWidth="1"/>
    <col min="6336" max="6336" width="5.85546875" style="51" customWidth="1"/>
    <col min="6337" max="6337" width="6.140625" style="51" customWidth="1"/>
    <col min="6338" max="6477" width="9.140625" style="51"/>
    <col min="6478" max="6478" width="18.5703125" style="51" customWidth="1"/>
    <col min="6479" max="6479" width="3.5703125" style="51" customWidth="1"/>
    <col min="6480" max="6480" width="3" style="51" customWidth="1"/>
    <col min="6481" max="6481" width="8.140625" style="51" customWidth="1"/>
    <col min="6482" max="6487" width="0" style="51" hidden="1" customWidth="1"/>
    <col min="6488" max="6488" width="7.5703125" style="51" customWidth="1"/>
    <col min="6489" max="6509" width="0" style="51" hidden="1" customWidth="1"/>
    <col min="6510" max="6510" width="7.85546875" style="51" customWidth="1"/>
    <col min="6511" max="6527" width="0" style="51" hidden="1" customWidth="1"/>
    <col min="6528" max="6528" width="7.5703125" style="51" customWidth="1"/>
    <col min="6529" max="6548" width="0" style="51" hidden="1" customWidth="1"/>
    <col min="6549" max="6549" width="7.5703125" style="51" customWidth="1"/>
    <col min="6550" max="6568" width="0" style="51" hidden="1" customWidth="1"/>
    <col min="6569" max="6569" width="8.28515625" style="51" customWidth="1"/>
    <col min="6570" max="6580" width="0" style="51" hidden="1" customWidth="1"/>
    <col min="6581" max="6583" width="8.140625" style="51" customWidth="1"/>
    <col min="6584" max="6584" width="7.42578125" style="51" customWidth="1"/>
    <col min="6585" max="6585" width="5.7109375" style="51" customWidth="1"/>
    <col min="6586" max="6586" width="6.42578125" style="51" customWidth="1"/>
    <col min="6587" max="6587" width="5.7109375" style="51" customWidth="1"/>
    <col min="6588" max="6588" width="5.42578125" style="51" customWidth="1"/>
    <col min="6589" max="6589" width="5.28515625" style="51" customWidth="1"/>
    <col min="6590" max="6590" width="5.42578125" style="51" customWidth="1"/>
    <col min="6591" max="6591" width="5.28515625" style="51" customWidth="1"/>
    <col min="6592" max="6592" width="5.85546875" style="51" customWidth="1"/>
    <col min="6593" max="6593" width="6.140625" style="51" customWidth="1"/>
    <col min="6594" max="6733" width="9.140625" style="51"/>
    <col min="6734" max="6734" width="18.5703125" style="51" customWidth="1"/>
    <col min="6735" max="6735" width="3.5703125" style="51" customWidth="1"/>
    <col min="6736" max="6736" width="3" style="51" customWidth="1"/>
    <col min="6737" max="6737" width="8.140625" style="51" customWidth="1"/>
    <col min="6738" max="6743" width="0" style="51" hidden="1" customWidth="1"/>
    <col min="6744" max="6744" width="7.5703125" style="51" customWidth="1"/>
    <col min="6745" max="6765" width="0" style="51" hidden="1" customWidth="1"/>
    <col min="6766" max="6766" width="7.85546875" style="51" customWidth="1"/>
    <col min="6767" max="6783" width="0" style="51" hidden="1" customWidth="1"/>
    <col min="6784" max="6784" width="7.5703125" style="51" customWidth="1"/>
    <col min="6785" max="6804" width="0" style="51" hidden="1" customWidth="1"/>
    <col min="6805" max="6805" width="7.5703125" style="51" customWidth="1"/>
    <col min="6806" max="6824" width="0" style="51" hidden="1" customWidth="1"/>
    <col min="6825" max="6825" width="8.28515625" style="51" customWidth="1"/>
    <col min="6826" max="6836" width="0" style="51" hidden="1" customWidth="1"/>
    <col min="6837" max="6839" width="8.140625" style="51" customWidth="1"/>
    <col min="6840" max="6840" width="7.42578125" style="51" customWidth="1"/>
    <col min="6841" max="6841" width="5.7109375" style="51" customWidth="1"/>
    <col min="6842" max="6842" width="6.42578125" style="51" customWidth="1"/>
    <col min="6843" max="6843" width="5.7109375" style="51" customWidth="1"/>
    <col min="6844" max="6844" width="5.42578125" style="51" customWidth="1"/>
    <col min="6845" max="6845" width="5.28515625" style="51" customWidth="1"/>
    <col min="6846" max="6846" width="5.42578125" style="51" customWidth="1"/>
    <col min="6847" max="6847" width="5.28515625" style="51" customWidth="1"/>
    <col min="6848" max="6848" width="5.85546875" style="51" customWidth="1"/>
    <col min="6849" max="6849" width="6.140625" style="51" customWidth="1"/>
    <col min="6850" max="6989" width="9.140625" style="51"/>
    <col min="6990" max="6990" width="18.5703125" style="51" customWidth="1"/>
    <col min="6991" max="6991" width="3.5703125" style="51" customWidth="1"/>
    <col min="6992" max="6992" width="3" style="51" customWidth="1"/>
    <col min="6993" max="6993" width="8.140625" style="51" customWidth="1"/>
    <col min="6994" max="6999" width="0" style="51" hidden="1" customWidth="1"/>
    <col min="7000" max="7000" width="7.5703125" style="51" customWidth="1"/>
    <col min="7001" max="7021" width="0" style="51" hidden="1" customWidth="1"/>
    <col min="7022" max="7022" width="7.85546875" style="51" customWidth="1"/>
    <col min="7023" max="7039" width="0" style="51" hidden="1" customWidth="1"/>
    <col min="7040" max="7040" width="7.5703125" style="51" customWidth="1"/>
    <col min="7041" max="7060" width="0" style="51" hidden="1" customWidth="1"/>
    <col min="7061" max="7061" width="7.5703125" style="51" customWidth="1"/>
    <col min="7062" max="7080" width="0" style="51" hidden="1" customWidth="1"/>
    <col min="7081" max="7081" width="8.28515625" style="51" customWidth="1"/>
    <col min="7082" max="7092" width="0" style="51" hidden="1" customWidth="1"/>
    <col min="7093" max="7095" width="8.140625" style="51" customWidth="1"/>
    <col min="7096" max="7096" width="7.42578125" style="51" customWidth="1"/>
    <col min="7097" max="7097" width="5.7109375" style="51" customWidth="1"/>
    <col min="7098" max="7098" width="6.42578125" style="51" customWidth="1"/>
    <col min="7099" max="7099" width="5.7109375" style="51" customWidth="1"/>
    <col min="7100" max="7100" width="5.42578125" style="51" customWidth="1"/>
    <col min="7101" max="7101" width="5.28515625" style="51" customWidth="1"/>
    <col min="7102" max="7102" width="5.42578125" style="51" customWidth="1"/>
    <col min="7103" max="7103" width="5.28515625" style="51" customWidth="1"/>
    <col min="7104" max="7104" width="5.85546875" style="51" customWidth="1"/>
    <col min="7105" max="7105" width="6.140625" style="51" customWidth="1"/>
    <col min="7106" max="7245" width="9.140625" style="51"/>
    <col min="7246" max="7246" width="18.5703125" style="51" customWidth="1"/>
    <col min="7247" max="7247" width="3.5703125" style="51" customWidth="1"/>
    <col min="7248" max="7248" width="3" style="51" customWidth="1"/>
    <col min="7249" max="7249" width="8.140625" style="51" customWidth="1"/>
    <col min="7250" max="7255" width="0" style="51" hidden="1" customWidth="1"/>
    <col min="7256" max="7256" width="7.5703125" style="51" customWidth="1"/>
    <col min="7257" max="7277" width="0" style="51" hidden="1" customWidth="1"/>
    <col min="7278" max="7278" width="7.85546875" style="51" customWidth="1"/>
    <col min="7279" max="7295" width="0" style="51" hidden="1" customWidth="1"/>
    <col min="7296" max="7296" width="7.5703125" style="51" customWidth="1"/>
    <col min="7297" max="7316" width="0" style="51" hidden="1" customWidth="1"/>
    <col min="7317" max="7317" width="7.5703125" style="51" customWidth="1"/>
    <col min="7318" max="7336" width="0" style="51" hidden="1" customWidth="1"/>
    <col min="7337" max="7337" width="8.28515625" style="51" customWidth="1"/>
    <col min="7338" max="7348" width="0" style="51" hidden="1" customWidth="1"/>
    <col min="7349" max="7351" width="8.140625" style="51" customWidth="1"/>
    <col min="7352" max="7352" width="7.42578125" style="51" customWidth="1"/>
    <col min="7353" max="7353" width="5.7109375" style="51" customWidth="1"/>
    <col min="7354" max="7354" width="6.42578125" style="51" customWidth="1"/>
    <col min="7355" max="7355" width="5.7109375" style="51" customWidth="1"/>
    <col min="7356" max="7356" width="5.42578125" style="51" customWidth="1"/>
    <col min="7357" max="7357" width="5.28515625" style="51" customWidth="1"/>
    <col min="7358" max="7358" width="5.42578125" style="51" customWidth="1"/>
    <col min="7359" max="7359" width="5.28515625" style="51" customWidth="1"/>
    <col min="7360" max="7360" width="5.85546875" style="51" customWidth="1"/>
    <col min="7361" max="7361" width="6.140625" style="51" customWidth="1"/>
    <col min="7362" max="7501" width="9.140625" style="51"/>
    <col min="7502" max="7502" width="18.5703125" style="51" customWidth="1"/>
    <col min="7503" max="7503" width="3.5703125" style="51" customWidth="1"/>
    <col min="7504" max="7504" width="3" style="51" customWidth="1"/>
    <col min="7505" max="7505" width="8.140625" style="51" customWidth="1"/>
    <col min="7506" max="7511" width="0" style="51" hidden="1" customWidth="1"/>
    <col min="7512" max="7512" width="7.5703125" style="51" customWidth="1"/>
    <col min="7513" max="7533" width="0" style="51" hidden="1" customWidth="1"/>
    <col min="7534" max="7534" width="7.85546875" style="51" customWidth="1"/>
    <col min="7535" max="7551" width="0" style="51" hidden="1" customWidth="1"/>
    <col min="7552" max="7552" width="7.5703125" style="51" customWidth="1"/>
    <col min="7553" max="7572" width="0" style="51" hidden="1" customWidth="1"/>
    <col min="7573" max="7573" width="7.5703125" style="51" customWidth="1"/>
    <col min="7574" max="7592" width="0" style="51" hidden="1" customWidth="1"/>
    <col min="7593" max="7593" width="8.28515625" style="51" customWidth="1"/>
    <col min="7594" max="7604" width="0" style="51" hidden="1" customWidth="1"/>
    <col min="7605" max="7607" width="8.140625" style="51" customWidth="1"/>
    <col min="7608" max="7608" width="7.42578125" style="51" customWidth="1"/>
    <col min="7609" max="7609" width="5.7109375" style="51" customWidth="1"/>
    <col min="7610" max="7610" width="6.42578125" style="51" customWidth="1"/>
    <col min="7611" max="7611" width="5.7109375" style="51" customWidth="1"/>
    <col min="7612" max="7612" width="5.42578125" style="51" customWidth="1"/>
    <col min="7613" max="7613" width="5.28515625" style="51" customWidth="1"/>
    <col min="7614" max="7614" width="5.42578125" style="51" customWidth="1"/>
    <col min="7615" max="7615" width="5.28515625" style="51" customWidth="1"/>
    <col min="7616" max="7616" width="5.85546875" style="51" customWidth="1"/>
    <col min="7617" max="7617" width="6.140625" style="51" customWidth="1"/>
    <col min="7618" max="7757" width="9.140625" style="51"/>
    <col min="7758" max="7758" width="18.5703125" style="51" customWidth="1"/>
    <col min="7759" max="7759" width="3.5703125" style="51" customWidth="1"/>
    <col min="7760" max="7760" width="3" style="51" customWidth="1"/>
    <col min="7761" max="7761" width="8.140625" style="51" customWidth="1"/>
    <col min="7762" max="7767" width="0" style="51" hidden="1" customWidth="1"/>
    <col min="7768" max="7768" width="7.5703125" style="51" customWidth="1"/>
    <col min="7769" max="7789" width="0" style="51" hidden="1" customWidth="1"/>
    <col min="7790" max="7790" width="7.85546875" style="51" customWidth="1"/>
    <col min="7791" max="7807" width="0" style="51" hidden="1" customWidth="1"/>
    <col min="7808" max="7808" width="7.5703125" style="51" customWidth="1"/>
    <col min="7809" max="7828" width="0" style="51" hidden="1" customWidth="1"/>
    <col min="7829" max="7829" width="7.5703125" style="51" customWidth="1"/>
    <col min="7830" max="7848" width="0" style="51" hidden="1" customWidth="1"/>
    <col min="7849" max="7849" width="8.28515625" style="51" customWidth="1"/>
    <col min="7850" max="7860" width="0" style="51" hidden="1" customWidth="1"/>
    <col min="7861" max="7863" width="8.140625" style="51" customWidth="1"/>
    <col min="7864" max="7864" width="7.42578125" style="51" customWidth="1"/>
    <col min="7865" max="7865" width="5.7109375" style="51" customWidth="1"/>
    <col min="7866" max="7866" width="6.42578125" style="51" customWidth="1"/>
    <col min="7867" max="7867" width="5.7109375" style="51" customWidth="1"/>
    <col min="7868" max="7868" width="5.42578125" style="51" customWidth="1"/>
    <col min="7869" max="7869" width="5.28515625" style="51" customWidth="1"/>
    <col min="7870" max="7870" width="5.42578125" style="51" customWidth="1"/>
    <col min="7871" max="7871" width="5.28515625" style="51" customWidth="1"/>
    <col min="7872" max="7872" width="5.85546875" style="51" customWidth="1"/>
    <col min="7873" max="7873" width="6.140625" style="51" customWidth="1"/>
    <col min="7874" max="8013" width="9.140625" style="51"/>
    <col min="8014" max="8014" width="18.5703125" style="51" customWidth="1"/>
    <col min="8015" max="8015" width="3.5703125" style="51" customWidth="1"/>
    <col min="8016" max="8016" width="3" style="51" customWidth="1"/>
    <col min="8017" max="8017" width="8.140625" style="51" customWidth="1"/>
    <col min="8018" max="8023" width="0" style="51" hidden="1" customWidth="1"/>
    <col min="8024" max="8024" width="7.5703125" style="51" customWidth="1"/>
    <col min="8025" max="8045" width="0" style="51" hidden="1" customWidth="1"/>
    <col min="8046" max="8046" width="7.85546875" style="51" customWidth="1"/>
    <col min="8047" max="8063" width="0" style="51" hidden="1" customWidth="1"/>
    <col min="8064" max="8064" width="7.5703125" style="51" customWidth="1"/>
    <col min="8065" max="8084" width="0" style="51" hidden="1" customWidth="1"/>
    <col min="8085" max="8085" width="7.5703125" style="51" customWidth="1"/>
    <col min="8086" max="8104" width="0" style="51" hidden="1" customWidth="1"/>
    <col min="8105" max="8105" width="8.28515625" style="51" customWidth="1"/>
    <col min="8106" max="8116" width="0" style="51" hidden="1" customWidth="1"/>
    <col min="8117" max="8119" width="8.140625" style="51" customWidth="1"/>
    <col min="8120" max="8120" width="7.42578125" style="51" customWidth="1"/>
    <col min="8121" max="8121" width="5.7109375" style="51" customWidth="1"/>
    <col min="8122" max="8122" width="6.42578125" style="51" customWidth="1"/>
    <col min="8123" max="8123" width="5.7109375" style="51" customWidth="1"/>
    <col min="8124" max="8124" width="5.42578125" style="51" customWidth="1"/>
    <col min="8125" max="8125" width="5.28515625" style="51" customWidth="1"/>
    <col min="8126" max="8126" width="5.42578125" style="51" customWidth="1"/>
    <col min="8127" max="8127" width="5.28515625" style="51" customWidth="1"/>
    <col min="8128" max="8128" width="5.85546875" style="51" customWidth="1"/>
    <col min="8129" max="8129" width="6.140625" style="51" customWidth="1"/>
    <col min="8130" max="8269" width="9.140625" style="51"/>
    <col min="8270" max="8270" width="18.5703125" style="51" customWidth="1"/>
    <col min="8271" max="8271" width="3.5703125" style="51" customWidth="1"/>
    <col min="8272" max="8272" width="3" style="51" customWidth="1"/>
    <col min="8273" max="8273" width="8.140625" style="51" customWidth="1"/>
    <col min="8274" max="8279" width="0" style="51" hidden="1" customWidth="1"/>
    <col min="8280" max="8280" width="7.5703125" style="51" customWidth="1"/>
    <col min="8281" max="8301" width="0" style="51" hidden="1" customWidth="1"/>
    <col min="8302" max="8302" width="7.85546875" style="51" customWidth="1"/>
    <col min="8303" max="8319" width="0" style="51" hidden="1" customWidth="1"/>
    <col min="8320" max="8320" width="7.5703125" style="51" customWidth="1"/>
    <col min="8321" max="8340" width="0" style="51" hidden="1" customWidth="1"/>
    <col min="8341" max="8341" width="7.5703125" style="51" customWidth="1"/>
    <col min="8342" max="8360" width="0" style="51" hidden="1" customWidth="1"/>
    <col min="8361" max="8361" width="8.28515625" style="51" customWidth="1"/>
    <col min="8362" max="8372" width="0" style="51" hidden="1" customWidth="1"/>
    <col min="8373" max="8375" width="8.140625" style="51" customWidth="1"/>
    <col min="8376" max="8376" width="7.42578125" style="51" customWidth="1"/>
    <col min="8377" max="8377" width="5.7109375" style="51" customWidth="1"/>
    <col min="8378" max="8378" width="6.42578125" style="51" customWidth="1"/>
    <col min="8379" max="8379" width="5.7109375" style="51" customWidth="1"/>
    <col min="8380" max="8380" width="5.42578125" style="51" customWidth="1"/>
    <col min="8381" max="8381" width="5.28515625" style="51" customWidth="1"/>
    <col min="8382" max="8382" width="5.42578125" style="51" customWidth="1"/>
    <col min="8383" max="8383" width="5.28515625" style="51" customWidth="1"/>
    <col min="8384" max="8384" width="5.85546875" style="51" customWidth="1"/>
    <col min="8385" max="8385" width="6.140625" style="51" customWidth="1"/>
    <col min="8386" max="8525" width="9.140625" style="51"/>
    <col min="8526" max="8526" width="18.5703125" style="51" customWidth="1"/>
    <col min="8527" max="8527" width="3.5703125" style="51" customWidth="1"/>
    <col min="8528" max="8528" width="3" style="51" customWidth="1"/>
    <col min="8529" max="8529" width="8.140625" style="51" customWidth="1"/>
    <col min="8530" max="8535" width="0" style="51" hidden="1" customWidth="1"/>
    <col min="8536" max="8536" width="7.5703125" style="51" customWidth="1"/>
    <col min="8537" max="8557" width="0" style="51" hidden="1" customWidth="1"/>
    <col min="8558" max="8558" width="7.85546875" style="51" customWidth="1"/>
    <col min="8559" max="8575" width="0" style="51" hidden="1" customWidth="1"/>
    <col min="8576" max="8576" width="7.5703125" style="51" customWidth="1"/>
    <col min="8577" max="8596" width="0" style="51" hidden="1" customWidth="1"/>
    <col min="8597" max="8597" width="7.5703125" style="51" customWidth="1"/>
    <col min="8598" max="8616" width="0" style="51" hidden="1" customWidth="1"/>
    <col min="8617" max="8617" width="8.28515625" style="51" customWidth="1"/>
    <col min="8618" max="8628" width="0" style="51" hidden="1" customWidth="1"/>
    <col min="8629" max="8631" width="8.140625" style="51" customWidth="1"/>
    <col min="8632" max="8632" width="7.42578125" style="51" customWidth="1"/>
    <col min="8633" max="8633" width="5.7109375" style="51" customWidth="1"/>
    <col min="8634" max="8634" width="6.42578125" style="51" customWidth="1"/>
    <col min="8635" max="8635" width="5.7109375" style="51" customWidth="1"/>
    <col min="8636" max="8636" width="5.42578125" style="51" customWidth="1"/>
    <col min="8637" max="8637" width="5.28515625" style="51" customWidth="1"/>
    <col min="8638" max="8638" width="5.42578125" style="51" customWidth="1"/>
    <col min="8639" max="8639" width="5.28515625" style="51" customWidth="1"/>
    <col min="8640" max="8640" width="5.85546875" style="51" customWidth="1"/>
    <col min="8641" max="8641" width="6.140625" style="51" customWidth="1"/>
    <col min="8642" max="8781" width="9.140625" style="51"/>
    <col min="8782" max="8782" width="18.5703125" style="51" customWidth="1"/>
    <col min="8783" max="8783" width="3.5703125" style="51" customWidth="1"/>
    <col min="8784" max="8784" width="3" style="51" customWidth="1"/>
    <col min="8785" max="8785" width="8.140625" style="51" customWidth="1"/>
    <col min="8786" max="8791" width="0" style="51" hidden="1" customWidth="1"/>
    <col min="8792" max="8792" width="7.5703125" style="51" customWidth="1"/>
    <col min="8793" max="8813" width="0" style="51" hidden="1" customWidth="1"/>
    <col min="8814" max="8814" width="7.85546875" style="51" customWidth="1"/>
    <col min="8815" max="8831" width="0" style="51" hidden="1" customWidth="1"/>
    <col min="8832" max="8832" width="7.5703125" style="51" customWidth="1"/>
    <col min="8833" max="8852" width="0" style="51" hidden="1" customWidth="1"/>
    <col min="8853" max="8853" width="7.5703125" style="51" customWidth="1"/>
    <col min="8854" max="8872" width="0" style="51" hidden="1" customWidth="1"/>
    <col min="8873" max="8873" width="8.28515625" style="51" customWidth="1"/>
    <col min="8874" max="8884" width="0" style="51" hidden="1" customWidth="1"/>
    <col min="8885" max="8887" width="8.140625" style="51" customWidth="1"/>
    <col min="8888" max="8888" width="7.42578125" style="51" customWidth="1"/>
    <col min="8889" max="8889" width="5.7109375" style="51" customWidth="1"/>
    <col min="8890" max="8890" width="6.42578125" style="51" customWidth="1"/>
    <col min="8891" max="8891" width="5.7109375" style="51" customWidth="1"/>
    <col min="8892" max="8892" width="5.42578125" style="51" customWidth="1"/>
    <col min="8893" max="8893" width="5.28515625" style="51" customWidth="1"/>
    <col min="8894" max="8894" width="5.42578125" style="51" customWidth="1"/>
    <col min="8895" max="8895" width="5.28515625" style="51" customWidth="1"/>
    <col min="8896" max="8896" width="5.85546875" style="51" customWidth="1"/>
    <col min="8897" max="8897" width="6.140625" style="51" customWidth="1"/>
    <col min="8898" max="9037" width="9.140625" style="51"/>
    <col min="9038" max="9038" width="18.5703125" style="51" customWidth="1"/>
    <col min="9039" max="9039" width="3.5703125" style="51" customWidth="1"/>
    <col min="9040" max="9040" width="3" style="51" customWidth="1"/>
    <col min="9041" max="9041" width="8.140625" style="51" customWidth="1"/>
    <col min="9042" max="9047" width="0" style="51" hidden="1" customWidth="1"/>
    <col min="9048" max="9048" width="7.5703125" style="51" customWidth="1"/>
    <col min="9049" max="9069" width="0" style="51" hidden="1" customWidth="1"/>
    <col min="9070" max="9070" width="7.85546875" style="51" customWidth="1"/>
    <col min="9071" max="9087" width="0" style="51" hidden="1" customWidth="1"/>
    <col min="9088" max="9088" width="7.5703125" style="51" customWidth="1"/>
    <col min="9089" max="9108" width="0" style="51" hidden="1" customWidth="1"/>
    <col min="9109" max="9109" width="7.5703125" style="51" customWidth="1"/>
    <col min="9110" max="9128" width="0" style="51" hidden="1" customWidth="1"/>
    <col min="9129" max="9129" width="8.28515625" style="51" customWidth="1"/>
    <col min="9130" max="9140" width="0" style="51" hidden="1" customWidth="1"/>
    <col min="9141" max="9143" width="8.140625" style="51" customWidth="1"/>
    <col min="9144" max="9144" width="7.42578125" style="51" customWidth="1"/>
    <col min="9145" max="9145" width="5.7109375" style="51" customWidth="1"/>
    <col min="9146" max="9146" width="6.42578125" style="51" customWidth="1"/>
    <col min="9147" max="9147" width="5.7109375" style="51" customWidth="1"/>
    <col min="9148" max="9148" width="5.42578125" style="51" customWidth="1"/>
    <col min="9149" max="9149" width="5.28515625" style="51" customWidth="1"/>
    <col min="9150" max="9150" width="5.42578125" style="51" customWidth="1"/>
    <col min="9151" max="9151" width="5.28515625" style="51" customWidth="1"/>
    <col min="9152" max="9152" width="5.85546875" style="51" customWidth="1"/>
    <col min="9153" max="9153" width="6.140625" style="51" customWidth="1"/>
    <col min="9154" max="9293" width="9.140625" style="51"/>
    <col min="9294" max="9294" width="18.5703125" style="51" customWidth="1"/>
    <col min="9295" max="9295" width="3.5703125" style="51" customWidth="1"/>
    <col min="9296" max="9296" width="3" style="51" customWidth="1"/>
    <col min="9297" max="9297" width="8.140625" style="51" customWidth="1"/>
    <col min="9298" max="9303" width="0" style="51" hidden="1" customWidth="1"/>
    <col min="9304" max="9304" width="7.5703125" style="51" customWidth="1"/>
    <col min="9305" max="9325" width="0" style="51" hidden="1" customWidth="1"/>
    <col min="9326" max="9326" width="7.85546875" style="51" customWidth="1"/>
    <col min="9327" max="9343" width="0" style="51" hidden="1" customWidth="1"/>
    <col min="9344" max="9344" width="7.5703125" style="51" customWidth="1"/>
    <col min="9345" max="9364" width="0" style="51" hidden="1" customWidth="1"/>
    <col min="9365" max="9365" width="7.5703125" style="51" customWidth="1"/>
    <col min="9366" max="9384" width="0" style="51" hidden="1" customWidth="1"/>
    <col min="9385" max="9385" width="8.28515625" style="51" customWidth="1"/>
    <col min="9386" max="9396" width="0" style="51" hidden="1" customWidth="1"/>
    <col min="9397" max="9399" width="8.140625" style="51" customWidth="1"/>
    <col min="9400" max="9400" width="7.42578125" style="51" customWidth="1"/>
    <col min="9401" max="9401" width="5.7109375" style="51" customWidth="1"/>
    <col min="9402" max="9402" width="6.42578125" style="51" customWidth="1"/>
    <col min="9403" max="9403" width="5.7109375" style="51" customWidth="1"/>
    <col min="9404" max="9404" width="5.42578125" style="51" customWidth="1"/>
    <col min="9405" max="9405" width="5.28515625" style="51" customWidth="1"/>
    <col min="9406" max="9406" width="5.42578125" style="51" customWidth="1"/>
    <col min="9407" max="9407" width="5.28515625" style="51" customWidth="1"/>
    <col min="9408" max="9408" width="5.85546875" style="51" customWidth="1"/>
    <col min="9409" max="9409" width="6.140625" style="51" customWidth="1"/>
    <col min="9410" max="9549" width="9.140625" style="51"/>
    <col min="9550" max="9550" width="18.5703125" style="51" customWidth="1"/>
    <col min="9551" max="9551" width="3.5703125" style="51" customWidth="1"/>
    <col min="9552" max="9552" width="3" style="51" customWidth="1"/>
    <col min="9553" max="9553" width="8.140625" style="51" customWidth="1"/>
    <col min="9554" max="9559" width="0" style="51" hidden="1" customWidth="1"/>
    <col min="9560" max="9560" width="7.5703125" style="51" customWidth="1"/>
    <col min="9561" max="9581" width="0" style="51" hidden="1" customWidth="1"/>
    <col min="9582" max="9582" width="7.85546875" style="51" customWidth="1"/>
    <col min="9583" max="9599" width="0" style="51" hidden="1" customWidth="1"/>
    <col min="9600" max="9600" width="7.5703125" style="51" customWidth="1"/>
    <col min="9601" max="9620" width="0" style="51" hidden="1" customWidth="1"/>
    <col min="9621" max="9621" width="7.5703125" style="51" customWidth="1"/>
    <col min="9622" max="9640" width="0" style="51" hidden="1" customWidth="1"/>
    <col min="9641" max="9641" width="8.28515625" style="51" customWidth="1"/>
    <col min="9642" max="9652" width="0" style="51" hidden="1" customWidth="1"/>
    <col min="9653" max="9655" width="8.140625" style="51" customWidth="1"/>
    <col min="9656" max="9656" width="7.42578125" style="51" customWidth="1"/>
    <col min="9657" max="9657" width="5.7109375" style="51" customWidth="1"/>
    <col min="9658" max="9658" width="6.42578125" style="51" customWidth="1"/>
    <col min="9659" max="9659" width="5.7109375" style="51" customWidth="1"/>
    <col min="9660" max="9660" width="5.42578125" style="51" customWidth="1"/>
    <col min="9661" max="9661" width="5.28515625" style="51" customWidth="1"/>
    <col min="9662" max="9662" width="5.42578125" style="51" customWidth="1"/>
    <col min="9663" max="9663" width="5.28515625" style="51" customWidth="1"/>
    <col min="9664" max="9664" width="5.85546875" style="51" customWidth="1"/>
    <col min="9665" max="9665" width="6.140625" style="51" customWidth="1"/>
    <col min="9666" max="9805" width="9.140625" style="51"/>
    <col min="9806" max="9806" width="18.5703125" style="51" customWidth="1"/>
    <col min="9807" max="9807" width="3.5703125" style="51" customWidth="1"/>
    <col min="9808" max="9808" width="3" style="51" customWidth="1"/>
    <col min="9809" max="9809" width="8.140625" style="51" customWidth="1"/>
    <col min="9810" max="9815" width="0" style="51" hidden="1" customWidth="1"/>
    <col min="9816" max="9816" width="7.5703125" style="51" customWidth="1"/>
    <col min="9817" max="9837" width="0" style="51" hidden="1" customWidth="1"/>
    <col min="9838" max="9838" width="7.85546875" style="51" customWidth="1"/>
    <col min="9839" max="9855" width="0" style="51" hidden="1" customWidth="1"/>
    <col min="9856" max="9856" width="7.5703125" style="51" customWidth="1"/>
    <col min="9857" max="9876" width="0" style="51" hidden="1" customWidth="1"/>
    <col min="9877" max="9877" width="7.5703125" style="51" customWidth="1"/>
    <col min="9878" max="9896" width="0" style="51" hidden="1" customWidth="1"/>
    <col min="9897" max="9897" width="8.28515625" style="51" customWidth="1"/>
    <col min="9898" max="9908" width="0" style="51" hidden="1" customWidth="1"/>
    <col min="9909" max="9911" width="8.140625" style="51" customWidth="1"/>
    <col min="9912" max="9912" width="7.42578125" style="51" customWidth="1"/>
    <col min="9913" max="9913" width="5.7109375" style="51" customWidth="1"/>
    <col min="9914" max="9914" width="6.42578125" style="51" customWidth="1"/>
    <col min="9915" max="9915" width="5.7109375" style="51" customWidth="1"/>
    <col min="9916" max="9916" width="5.42578125" style="51" customWidth="1"/>
    <col min="9917" max="9917" width="5.28515625" style="51" customWidth="1"/>
    <col min="9918" max="9918" width="5.42578125" style="51" customWidth="1"/>
    <col min="9919" max="9919" width="5.28515625" style="51" customWidth="1"/>
    <col min="9920" max="9920" width="5.85546875" style="51" customWidth="1"/>
    <col min="9921" max="9921" width="6.140625" style="51" customWidth="1"/>
    <col min="9922" max="10061" width="9.140625" style="51"/>
    <col min="10062" max="10062" width="18.5703125" style="51" customWidth="1"/>
    <col min="10063" max="10063" width="3.5703125" style="51" customWidth="1"/>
    <col min="10064" max="10064" width="3" style="51" customWidth="1"/>
    <col min="10065" max="10065" width="8.140625" style="51" customWidth="1"/>
    <col min="10066" max="10071" width="0" style="51" hidden="1" customWidth="1"/>
    <col min="10072" max="10072" width="7.5703125" style="51" customWidth="1"/>
    <col min="10073" max="10093" width="0" style="51" hidden="1" customWidth="1"/>
    <col min="10094" max="10094" width="7.85546875" style="51" customWidth="1"/>
    <col min="10095" max="10111" width="0" style="51" hidden="1" customWidth="1"/>
    <col min="10112" max="10112" width="7.5703125" style="51" customWidth="1"/>
    <col min="10113" max="10132" width="0" style="51" hidden="1" customWidth="1"/>
    <col min="10133" max="10133" width="7.5703125" style="51" customWidth="1"/>
    <col min="10134" max="10152" width="0" style="51" hidden="1" customWidth="1"/>
    <col min="10153" max="10153" width="8.28515625" style="51" customWidth="1"/>
    <col min="10154" max="10164" width="0" style="51" hidden="1" customWidth="1"/>
    <col min="10165" max="10167" width="8.140625" style="51" customWidth="1"/>
    <col min="10168" max="10168" width="7.42578125" style="51" customWidth="1"/>
    <col min="10169" max="10169" width="5.7109375" style="51" customWidth="1"/>
    <col min="10170" max="10170" width="6.42578125" style="51" customWidth="1"/>
    <col min="10171" max="10171" width="5.7109375" style="51" customWidth="1"/>
    <col min="10172" max="10172" width="5.42578125" style="51" customWidth="1"/>
    <col min="10173" max="10173" width="5.28515625" style="51" customWidth="1"/>
    <col min="10174" max="10174" width="5.42578125" style="51" customWidth="1"/>
    <col min="10175" max="10175" width="5.28515625" style="51" customWidth="1"/>
    <col min="10176" max="10176" width="5.85546875" style="51" customWidth="1"/>
    <col min="10177" max="10177" width="6.140625" style="51" customWidth="1"/>
    <col min="10178" max="10317" width="9.140625" style="51"/>
    <col min="10318" max="10318" width="18.5703125" style="51" customWidth="1"/>
    <col min="10319" max="10319" width="3.5703125" style="51" customWidth="1"/>
    <col min="10320" max="10320" width="3" style="51" customWidth="1"/>
    <col min="10321" max="10321" width="8.140625" style="51" customWidth="1"/>
    <col min="10322" max="10327" width="0" style="51" hidden="1" customWidth="1"/>
    <col min="10328" max="10328" width="7.5703125" style="51" customWidth="1"/>
    <col min="10329" max="10349" width="0" style="51" hidden="1" customWidth="1"/>
    <col min="10350" max="10350" width="7.85546875" style="51" customWidth="1"/>
    <col min="10351" max="10367" width="0" style="51" hidden="1" customWidth="1"/>
    <col min="10368" max="10368" width="7.5703125" style="51" customWidth="1"/>
    <col min="10369" max="10388" width="0" style="51" hidden="1" customWidth="1"/>
    <col min="10389" max="10389" width="7.5703125" style="51" customWidth="1"/>
    <col min="10390" max="10408" width="0" style="51" hidden="1" customWidth="1"/>
    <col min="10409" max="10409" width="8.28515625" style="51" customWidth="1"/>
    <col min="10410" max="10420" width="0" style="51" hidden="1" customWidth="1"/>
    <col min="10421" max="10423" width="8.140625" style="51" customWidth="1"/>
    <col min="10424" max="10424" width="7.42578125" style="51" customWidth="1"/>
    <col min="10425" max="10425" width="5.7109375" style="51" customWidth="1"/>
    <col min="10426" max="10426" width="6.42578125" style="51" customWidth="1"/>
    <col min="10427" max="10427" width="5.7109375" style="51" customWidth="1"/>
    <col min="10428" max="10428" width="5.42578125" style="51" customWidth="1"/>
    <col min="10429" max="10429" width="5.28515625" style="51" customWidth="1"/>
    <col min="10430" max="10430" width="5.42578125" style="51" customWidth="1"/>
    <col min="10431" max="10431" width="5.28515625" style="51" customWidth="1"/>
    <col min="10432" max="10432" width="5.85546875" style="51" customWidth="1"/>
    <col min="10433" max="10433" width="6.140625" style="51" customWidth="1"/>
    <col min="10434" max="10573" width="9.140625" style="51"/>
    <col min="10574" max="10574" width="18.5703125" style="51" customWidth="1"/>
    <col min="10575" max="10575" width="3.5703125" style="51" customWidth="1"/>
    <col min="10576" max="10576" width="3" style="51" customWidth="1"/>
    <col min="10577" max="10577" width="8.140625" style="51" customWidth="1"/>
    <col min="10578" max="10583" width="0" style="51" hidden="1" customWidth="1"/>
    <col min="10584" max="10584" width="7.5703125" style="51" customWidth="1"/>
    <col min="10585" max="10605" width="0" style="51" hidden="1" customWidth="1"/>
    <col min="10606" max="10606" width="7.85546875" style="51" customWidth="1"/>
    <col min="10607" max="10623" width="0" style="51" hidden="1" customWidth="1"/>
    <col min="10624" max="10624" width="7.5703125" style="51" customWidth="1"/>
    <col min="10625" max="10644" width="0" style="51" hidden="1" customWidth="1"/>
    <col min="10645" max="10645" width="7.5703125" style="51" customWidth="1"/>
    <col min="10646" max="10664" width="0" style="51" hidden="1" customWidth="1"/>
    <col min="10665" max="10665" width="8.28515625" style="51" customWidth="1"/>
    <col min="10666" max="10676" width="0" style="51" hidden="1" customWidth="1"/>
    <col min="10677" max="10679" width="8.140625" style="51" customWidth="1"/>
    <col min="10680" max="10680" width="7.42578125" style="51" customWidth="1"/>
    <col min="10681" max="10681" width="5.7109375" style="51" customWidth="1"/>
    <col min="10682" max="10682" width="6.42578125" style="51" customWidth="1"/>
    <col min="10683" max="10683" width="5.7109375" style="51" customWidth="1"/>
    <col min="10684" max="10684" width="5.42578125" style="51" customWidth="1"/>
    <col min="10685" max="10685" width="5.28515625" style="51" customWidth="1"/>
    <col min="10686" max="10686" width="5.42578125" style="51" customWidth="1"/>
    <col min="10687" max="10687" width="5.28515625" style="51" customWidth="1"/>
    <col min="10688" max="10688" width="5.85546875" style="51" customWidth="1"/>
    <col min="10689" max="10689" width="6.140625" style="51" customWidth="1"/>
    <col min="10690" max="10829" width="9.140625" style="51"/>
    <col min="10830" max="10830" width="18.5703125" style="51" customWidth="1"/>
    <col min="10831" max="10831" width="3.5703125" style="51" customWidth="1"/>
    <col min="10832" max="10832" width="3" style="51" customWidth="1"/>
    <col min="10833" max="10833" width="8.140625" style="51" customWidth="1"/>
    <col min="10834" max="10839" width="0" style="51" hidden="1" customWidth="1"/>
    <col min="10840" max="10840" width="7.5703125" style="51" customWidth="1"/>
    <col min="10841" max="10861" width="0" style="51" hidden="1" customWidth="1"/>
    <col min="10862" max="10862" width="7.85546875" style="51" customWidth="1"/>
    <col min="10863" max="10879" width="0" style="51" hidden="1" customWidth="1"/>
    <col min="10880" max="10880" width="7.5703125" style="51" customWidth="1"/>
    <col min="10881" max="10900" width="0" style="51" hidden="1" customWidth="1"/>
    <col min="10901" max="10901" width="7.5703125" style="51" customWidth="1"/>
    <col min="10902" max="10920" width="0" style="51" hidden="1" customWidth="1"/>
    <col min="10921" max="10921" width="8.28515625" style="51" customWidth="1"/>
    <col min="10922" max="10932" width="0" style="51" hidden="1" customWidth="1"/>
    <col min="10933" max="10935" width="8.140625" style="51" customWidth="1"/>
    <col min="10936" max="10936" width="7.42578125" style="51" customWidth="1"/>
    <col min="10937" max="10937" width="5.7109375" style="51" customWidth="1"/>
    <col min="10938" max="10938" width="6.42578125" style="51" customWidth="1"/>
    <col min="10939" max="10939" width="5.7109375" style="51" customWidth="1"/>
    <col min="10940" max="10940" width="5.42578125" style="51" customWidth="1"/>
    <col min="10941" max="10941" width="5.28515625" style="51" customWidth="1"/>
    <col min="10942" max="10942" width="5.42578125" style="51" customWidth="1"/>
    <col min="10943" max="10943" width="5.28515625" style="51" customWidth="1"/>
    <col min="10944" max="10944" width="5.85546875" style="51" customWidth="1"/>
    <col min="10945" max="10945" width="6.140625" style="51" customWidth="1"/>
    <col min="10946" max="11085" width="9.140625" style="51"/>
    <col min="11086" max="11086" width="18.5703125" style="51" customWidth="1"/>
    <col min="11087" max="11087" width="3.5703125" style="51" customWidth="1"/>
    <col min="11088" max="11088" width="3" style="51" customWidth="1"/>
    <col min="11089" max="11089" width="8.140625" style="51" customWidth="1"/>
    <col min="11090" max="11095" width="0" style="51" hidden="1" customWidth="1"/>
    <col min="11096" max="11096" width="7.5703125" style="51" customWidth="1"/>
    <col min="11097" max="11117" width="0" style="51" hidden="1" customWidth="1"/>
    <col min="11118" max="11118" width="7.85546875" style="51" customWidth="1"/>
    <col min="11119" max="11135" width="0" style="51" hidden="1" customWidth="1"/>
    <col min="11136" max="11136" width="7.5703125" style="51" customWidth="1"/>
    <col min="11137" max="11156" width="0" style="51" hidden="1" customWidth="1"/>
    <col min="11157" max="11157" width="7.5703125" style="51" customWidth="1"/>
    <col min="11158" max="11176" width="0" style="51" hidden="1" customWidth="1"/>
    <col min="11177" max="11177" width="8.28515625" style="51" customWidth="1"/>
    <col min="11178" max="11188" width="0" style="51" hidden="1" customWidth="1"/>
    <col min="11189" max="11191" width="8.140625" style="51" customWidth="1"/>
    <col min="11192" max="11192" width="7.42578125" style="51" customWidth="1"/>
    <col min="11193" max="11193" width="5.7109375" style="51" customWidth="1"/>
    <col min="11194" max="11194" width="6.42578125" style="51" customWidth="1"/>
    <col min="11195" max="11195" width="5.7109375" style="51" customWidth="1"/>
    <col min="11196" max="11196" width="5.42578125" style="51" customWidth="1"/>
    <col min="11197" max="11197" width="5.28515625" style="51" customWidth="1"/>
    <col min="11198" max="11198" width="5.42578125" style="51" customWidth="1"/>
    <col min="11199" max="11199" width="5.28515625" style="51" customWidth="1"/>
    <col min="11200" max="11200" width="5.85546875" style="51" customWidth="1"/>
    <col min="11201" max="11201" width="6.140625" style="51" customWidth="1"/>
    <col min="11202" max="11341" width="9.140625" style="51"/>
    <col min="11342" max="11342" width="18.5703125" style="51" customWidth="1"/>
    <col min="11343" max="11343" width="3.5703125" style="51" customWidth="1"/>
    <col min="11344" max="11344" width="3" style="51" customWidth="1"/>
    <col min="11345" max="11345" width="8.140625" style="51" customWidth="1"/>
    <col min="11346" max="11351" width="0" style="51" hidden="1" customWidth="1"/>
    <col min="11352" max="11352" width="7.5703125" style="51" customWidth="1"/>
    <col min="11353" max="11373" width="0" style="51" hidden="1" customWidth="1"/>
    <col min="11374" max="11374" width="7.85546875" style="51" customWidth="1"/>
    <col min="11375" max="11391" width="0" style="51" hidden="1" customWidth="1"/>
    <col min="11392" max="11392" width="7.5703125" style="51" customWidth="1"/>
    <col min="11393" max="11412" width="0" style="51" hidden="1" customWidth="1"/>
    <col min="11413" max="11413" width="7.5703125" style="51" customWidth="1"/>
    <col min="11414" max="11432" width="0" style="51" hidden="1" customWidth="1"/>
    <col min="11433" max="11433" width="8.28515625" style="51" customWidth="1"/>
    <col min="11434" max="11444" width="0" style="51" hidden="1" customWidth="1"/>
    <col min="11445" max="11447" width="8.140625" style="51" customWidth="1"/>
    <col min="11448" max="11448" width="7.42578125" style="51" customWidth="1"/>
    <col min="11449" max="11449" width="5.7109375" style="51" customWidth="1"/>
    <col min="11450" max="11450" width="6.42578125" style="51" customWidth="1"/>
    <col min="11451" max="11451" width="5.7109375" style="51" customWidth="1"/>
    <col min="11452" max="11452" width="5.42578125" style="51" customWidth="1"/>
    <col min="11453" max="11453" width="5.28515625" style="51" customWidth="1"/>
    <col min="11454" max="11454" width="5.42578125" style="51" customWidth="1"/>
    <col min="11455" max="11455" width="5.28515625" style="51" customWidth="1"/>
    <col min="11456" max="11456" width="5.85546875" style="51" customWidth="1"/>
    <col min="11457" max="11457" width="6.140625" style="51" customWidth="1"/>
    <col min="11458" max="11597" width="9.140625" style="51"/>
    <col min="11598" max="11598" width="18.5703125" style="51" customWidth="1"/>
    <col min="11599" max="11599" width="3.5703125" style="51" customWidth="1"/>
    <col min="11600" max="11600" width="3" style="51" customWidth="1"/>
    <col min="11601" max="11601" width="8.140625" style="51" customWidth="1"/>
    <col min="11602" max="11607" width="0" style="51" hidden="1" customWidth="1"/>
    <col min="11608" max="11608" width="7.5703125" style="51" customWidth="1"/>
    <col min="11609" max="11629" width="0" style="51" hidden="1" customWidth="1"/>
    <col min="11630" max="11630" width="7.85546875" style="51" customWidth="1"/>
    <col min="11631" max="11647" width="0" style="51" hidden="1" customWidth="1"/>
    <col min="11648" max="11648" width="7.5703125" style="51" customWidth="1"/>
    <col min="11649" max="11668" width="0" style="51" hidden="1" customWidth="1"/>
    <col min="11669" max="11669" width="7.5703125" style="51" customWidth="1"/>
    <col min="11670" max="11688" width="0" style="51" hidden="1" customWidth="1"/>
    <col min="11689" max="11689" width="8.28515625" style="51" customWidth="1"/>
    <col min="11690" max="11700" width="0" style="51" hidden="1" customWidth="1"/>
    <col min="11701" max="11703" width="8.140625" style="51" customWidth="1"/>
    <col min="11704" max="11704" width="7.42578125" style="51" customWidth="1"/>
    <col min="11705" max="11705" width="5.7109375" style="51" customWidth="1"/>
    <col min="11706" max="11706" width="6.42578125" style="51" customWidth="1"/>
    <col min="11707" max="11707" width="5.7109375" style="51" customWidth="1"/>
    <col min="11708" max="11708" width="5.42578125" style="51" customWidth="1"/>
    <col min="11709" max="11709" width="5.28515625" style="51" customWidth="1"/>
    <col min="11710" max="11710" width="5.42578125" style="51" customWidth="1"/>
    <col min="11711" max="11711" width="5.28515625" style="51" customWidth="1"/>
    <col min="11712" max="11712" width="5.85546875" style="51" customWidth="1"/>
    <col min="11713" max="11713" width="6.140625" style="51" customWidth="1"/>
    <col min="11714" max="11853" width="9.140625" style="51"/>
    <col min="11854" max="11854" width="18.5703125" style="51" customWidth="1"/>
    <col min="11855" max="11855" width="3.5703125" style="51" customWidth="1"/>
    <col min="11856" max="11856" width="3" style="51" customWidth="1"/>
    <col min="11857" max="11857" width="8.140625" style="51" customWidth="1"/>
    <col min="11858" max="11863" width="0" style="51" hidden="1" customWidth="1"/>
    <col min="11864" max="11864" width="7.5703125" style="51" customWidth="1"/>
    <col min="11865" max="11885" width="0" style="51" hidden="1" customWidth="1"/>
    <col min="11886" max="11886" width="7.85546875" style="51" customWidth="1"/>
    <col min="11887" max="11903" width="0" style="51" hidden="1" customWidth="1"/>
    <col min="11904" max="11904" width="7.5703125" style="51" customWidth="1"/>
    <col min="11905" max="11924" width="0" style="51" hidden="1" customWidth="1"/>
    <col min="11925" max="11925" width="7.5703125" style="51" customWidth="1"/>
    <col min="11926" max="11944" width="0" style="51" hidden="1" customWidth="1"/>
    <col min="11945" max="11945" width="8.28515625" style="51" customWidth="1"/>
    <col min="11946" max="11956" width="0" style="51" hidden="1" customWidth="1"/>
    <col min="11957" max="11959" width="8.140625" style="51" customWidth="1"/>
    <col min="11960" max="11960" width="7.42578125" style="51" customWidth="1"/>
    <col min="11961" max="11961" width="5.7109375" style="51" customWidth="1"/>
    <col min="11962" max="11962" width="6.42578125" style="51" customWidth="1"/>
    <col min="11963" max="11963" width="5.7109375" style="51" customWidth="1"/>
    <col min="11964" max="11964" width="5.42578125" style="51" customWidth="1"/>
    <col min="11965" max="11965" width="5.28515625" style="51" customWidth="1"/>
    <col min="11966" max="11966" width="5.42578125" style="51" customWidth="1"/>
    <col min="11967" max="11967" width="5.28515625" style="51" customWidth="1"/>
    <col min="11968" max="11968" width="5.85546875" style="51" customWidth="1"/>
    <col min="11969" max="11969" width="6.140625" style="51" customWidth="1"/>
    <col min="11970" max="12109" width="9.140625" style="51"/>
    <col min="12110" max="12110" width="18.5703125" style="51" customWidth="1"/>
    <col min="12111" max="12111" width="3.5703125" style="51" customWidth="1"/>
    <col min="12112" max="12112" width="3" style="51" customWidth="1"/>
    <col min="12113" max="12113" width="8.140625" style="51" customWidth="1"/>
    <col min="12114" max="12119" width="0" style="51" hidden="1" customWidth="1"/>
    <col min="12120" max="12120" width="7.5703125" style="51" customWidth="1"/>
    <col min="12121" max="12141" width="0" style="51" hidden="1" customWidth="1"/>
    <col min="12142" max="12142" width="7.85546875" style="51" customWidth="1"/>
    <col min="12143" max="12159" width="0" style="51" hidden="1" customWidth="1"/>
    <col min="12160" max="12160" width="7.5703125" style="51" customWidth="1"/>
    <col min="12161" max="12180" width="0" style="51" hidden="1" customWidth="1"/>
    <col min="12181" max="12181" width="7.5703125" style="51" customWidth="1"/>
    <col min="12182" max="12200" width="0" style="51" hidden="1" customWidth="1"/>
    <col min="12201" max="12201" width="8.28515625" style="51" customWidth="1"/>
    <col min="12202" max="12212" width="0" style="51" hidden="1" customWidth="1"/>
    <col min="12213" max="12215" width="8.140625" style="51" customWidth="1"/>
    <col min="12216" max="12216" width="7.42578125" style="51" customWidth="1"/>
    <col min="12217" max="12217" width="5.7109375" style="51" customWidth="1"/>
    <col min="12218" max="12218" width="6.42578125" style="51" customWidth="1"/>
    <col min="12219" max="12219" width="5.7109375" style="51" customWidth="1"/>
    <col min="12220" max="12220" width="5.42578125" style="51" customWidth="1"/>
    <col min="12221" max="12221" width="5.28515625" style="51" customWidth="1"/>
    <col min="12222" max="12222" width="5.42578125" style="51" customWidth="1"/>
    <col min="12223" max="12223" width="5.28515625" style="51" customWidth="1"/>
    <col min="12224" max="12224" width="5.85546875" style="51" customWidth="1"/>
    <col min="12225" max="12225" width="6.140625" style="51" customWidth="1"/>
    <col min="12226" max="12365" width="9.140625" style="51"/>
    <col min="12366" max="12366" width="18.5703125" style="51" customWidth="1"/>
    <col min="12367" max="12367" width="3.5703125" style="51" customWidth="1"/>
    <col min="12368" max="12368" width="3" style="51" customWidth="1"/>
    <col min="12369" max="12369" width="8.140625" style="51" customWidth="1"/>
    <col min="12370" max="12375" width="0" style="51" hidden="1" customWidth="1"/>
    <col min="12376" max="12376" width="7.5703125" style="51" customWidth="1"/>
    <col min="12377" max="12397" width="0" style="51" hidden="1" customWidth="1"/>
    <col min="12398" max="12398" width="7.85546875" style="51" customWidth="1"/>
    <col min="12399" max="12415" width="0" style="51" hidden="1" customWidth="1"/>
    <col min="12416" max="12416" width="7.5703125" style="51" customWidth="1"/>
    <col min="12417" max="12436" width="0" style="51" hidden="1" customWidth="1"/>
    <col min="12437" max="12437" width="7.5703125" style="51" customWidth="1"/>
    <col min="12438" max="12456" width="0" style="51" hidden="1" customWidth="1"/>
    <col min="12457" max="12457" width="8.28515625" style="51" customWidth="1"/>
    <col min="12458" max="12468" width="0" style="51" hidden="1" customWidth="1"/>
    <col min="12469" max="12471" width="8.140625" style="51" customWidth="1"/>
    <col min="12472" max="12472" width="7.42578125" style="51" customWidth="1"/>
    <col min="12473" max="12473" width="5.7109375" style="51" customWidth="1"/>
    <col min="12474" max="12474" width="6.42578125" style="51" customWidth="1"/>
    <col min="12475" max="12475" width="5.7109375" style="51" customWidth="1"/>
    <col min="12476" max="12476" width="5.42578125" style="51" customWidth="1"/>
    <col min="12477" max="12477" width="5.28515625" style="51" customWidth="1"/>
    <col min="12478" max="12478" width="5.42578125" style="51" customWidth="1"/>
    <col min="12479" max="12479" width="5.28515625" style="51" customWidth="1"/>
    <col min="12480" max="12480" width="5.85546875" style="51" customWidth="1"/>
    <col min="12481" max="12481" width="6.140625" style="51" customWidth="1"/>
    <col min="12482" max="12621" width="9.140625" style="51"/>
    <col min="12622" max="12622" width="18.5703125" style="51" customWidth="1"/>
    <col min="12623" max="12623" width="3.5703125" style="51" customWidth="1"/>
    <col min="12624" max="12624" width="3" style="51" customWidth="1"/>
    <col min="12625" max="12625" width="8.140625" style="51" customWidth="1"/>
    <col min="12626" max="12631" width="0" style="51" hidden="1" customWidth="1"/>
    <col min="12632" max="12632" width="7.5703125" style="51" customWidth="1"/>
    <col min="12633" max="12653" width="0" style="51" hidden="1" customWidth="1"/>
    <col min="12654" max="12654" width="7.85546875" style="51" customWidth="1"/>
    <col min="12655" max="12671" width="0" style="51" hidden="1" customWidth="1"/>
    <col min="12672" max="12672" width="7.5703125" style="51" customWidth="1"/>
    <col min="12673" max="12692" width="0" style="51" hidden="1" customWidth="1"/>
    <col min="12693" max="12693" width="7.5703125" style="51" customWidth="1"/>
    <col min="12694" max="12712" width="0" style="51" hidden="1" customWidth="1"/>
    <col min="12713" max="12713" width="8.28515625" style="51" customWidth="1"/>
    <col min="12714" max="12724" width="0" style="51" hidden="1" customWidth="1"/>
    <col min="12725" max="12727" width="8.140625" style="51" customWidth="1"/>
    <col min="12728" max="12728" width="7.42578125" style="51" customWidth="1"/>
    <col min="12729" max="12729" width="5.7109375" style="51" customWidth="1"/>
    <col min="12730" max="12730" width="6.42578125" style="51" customWidth="1"/>
    <col min="12731" max="12731" width="5.7109375" style="51" customWidth="1"/>
    <col min="12732" max="12732" width="5.42578125" style="51" customWidth="1"/>
    <col min="12733" max="12733" width="5.28515625" style="51" customWidth="1"/>
    <col min="12734" max="12734" width="5.42578125" style="51" customWidth="1"/>
    <col min="12735" max="12735" width="5.28515625" style="51" customWidth="1"/>
    <col min="12736" max="12736" width="5.85546875" style="51" customWidth="1"/>
    <col min="12737" max="12737" width="6.140625" style="51" customWidth="1"/>
    <col min="12738" max="12877" width="9.140625" style="51"/>
    <col min="12878" max="12878" width="18.5703125" style="51" customWidth="1"/>
    <col min="12879" max="12879" width="3.5703125" style="51" customWidth="1"/>
    <col min="12880" max="12880" width="3" style="51" customWidth="1"/>
    <col min="12881" max="12881" width="8.140625" style="51" customWidth="1"/>
    <col min="12882" max="12887" width="0" style="51" hidden="1" customWidth="1"/>
    <col min="12888" max="12888" width="7.5703125" style="51" customWidth="1"/>
    <col min="12889" max="12909" width="0" style="51" hidden="1" customWidth="1"/>
    <col min="12910" max="12910" width="7.85546875" style="51" customWidth="1"/>
    <col min="12911" max="12927" width="0" style="51" hidden="1" customWidth="1"/>
    <col min="12928" max="12928" width="7.5703125" style="51" customWidth="1"/>
    <col min="12929" max="12948" width="0" style="51" hidden="1" customWidth="1"/>
    <col min="12949" max="12949" width="7.5703125" style="51" customWidth="1"/>
    <col min="12950" max="12968" width="0" style="51" hidden="1" customWidth="1"/>
    <col min="12969" max="12969" width="8.28515625" style="51" customWidth="1"/>
    <col min="12970" max="12980" width="0" style="51" hidden="1" customWidth="1"/>
    <col min="12981" max="12983" width="8.140625" style="51" customWidth="1"/>
    <col min="12984" max="12984" width="7.42578125" style="51" customWidth="1"/>
    <col min="12985" max="12985" width="5.7109375" style="51" customWidth="1"/>
    <col min="12986" max="12986" width="6.42578125" style="51" customWidth="1"/>
    <col min="12987" max="12987" width="5.7109375" style="51" customWidth="1"/>
    <col min="12988" max="12988" width="5.42578125" style="51" customWidth="1"/>
    <col min="12989" max="12989" width="5.28515625" style="51" customWidth="1"/>
    <col min="12990" max="12990" width="5.42578125" style="51" customWidth="1"/>
    <col min="12991" max="12991" width="5.28515625" style="51" customWidth="1"/>
    <col min="12992" max="12992" width="5.85546875" style="51" customWidth="1"/>
    <col min="12993" max="12993" width="6.140625" style="51" customWidth="1"/>
    <col min="12994" max="13133" width="9.140625" style="51"/>
    <col min="13134" max="13134" width="18.5703125" style="51" customWidth="1"/>
    <col min="13135" max="13135" width="3.5703125" style="51" customWidth="1"/>
    <col min="13136" max="13136" width="3" style="51" customWidth="1"/>
    <col min="13137" max="13137" width="8.140625" style="51" customWidth="1"/>
    <col min="13138" max="13143" width="0" style="51" hidden="1" customWidth="1"/>
    <col min="13144" max="13144" width="7.5703125" style="51" customWidth="1"/>
    <col min="13145" max="13165" width="0" style="51" hidden="1" customWidth="1"/>
    <col min="13166" max="13166" width="7.85546875" style="51" customWidth="1"/>
    <col min="13167" max="13183" width="0" style="51" hidden="1" customWidth="1"/>
    <col min="13184" max="13184" width="7.5703125" style="51" customWidth="1"/>
    <col min="13185" max="13204" width="0" style="51" hidden="1" customWidth="1"/>
    <col min="13205" max="13205" width="7.5703125" style="51" customWidth="1"/>
    <col min="13206" max="13224" width="0" style="51" hidden="1" customWidth="1"/>
    <col min="13225" max="13225" width="8.28515625" style="51" customWidth="1"/>
    <col min="13226" max="13236" width="0" style="51" hidden="1" customWidth="1"/>
    <col min="13237" max="13239" width="8.140625" style="51" customWidth="1"/>
    <col min="13240" max="13240" width="7.42578125" style="51" customWidth="1"/>
    <col min="13241" max="13241" width="5.7109375" style="51" customWidth="1"/>
    <col min="13242" max="13242" width="6.42578125" style="51" customWidth="1"/>
    <col min="13243" max="13243" width="5.7109375" style="51" customWidth="1"/>
    <col min="13244" max="13244" width="5.42578125" style="51" customWidth="1"/>
    <col min="13245" max="13245" width="5.28515625" style="51" customWidth="1"/>
    <col min="13246" max="13246" width="5.42578125" style="51" customWidth="1"/>
    <col min="13247" max="13247" width="5.28515625" style="51" customWidth="1"/>
    <col min="13248" max="13248" width="5.85546875" style="51" customWidth="1"/>
    <col min="13249" max="13249" width="6.140625" style="51" customWidth="1"/>
    <col min="13250" max="13389" width="9.140625" style="51"/>
    <col min="13390" max="13390" width="18.5703125" style="51" customWidth="1"/>
    <col min="13391" max="13391" width="3.5703125" style="51" customWidth="1"/>
    <col min="13392" max="13392" width="3" style="51" customWidth="1"/>
    <col min="13393" max="13393" width="8.140625" style="51" customWidth="1"/>
    <col min="13394" max="13399" width="0" style="51" hidden="1" customWidth="1"/>
    <col min="13400" max="13400" width="7.5703125" style="51" customWidth="1"/>
    <col min="13401" max="13421" width="0" style="51" hidden="1" customWidth="1"/>
    <col min="13422" max="13422" width="7.85546875" style="51" customWidth="1"/>
    <col min="13423" max="13439" width="0" style="51" hidden="1" customWidth="1"/>
    <col min="13440" max="13440" width="7.5703125" style="51" customWidth="1"/>
    <col min="13441" max="13460" width="0" style="51" hidden="1" customWidth="1"/>
    <col min="13461" max="13461" width="7.5703125" style="51" customWidth="1"/>
    <col min="13462" max="13480" width="0" style="51" hidden="1" customWidth="1"/>
    <col min="13481" max="13481" width="8.28515625" style="51" customWidth="1"/>
    <col min="13482" max="13492" width="0" style="51" hidden="1" customWidth="1"/>
    <col min="13493" max="13495" width="8.140625" style="51" customWidth="1"/>
    <col min="13496" max="13496" width="7.42578125" style="51" customWidth="1"/>
    <col min="13497" max="13497" width="5.7109375" style="51" customWidth="1"/>
    <col min="13498" max="13498" width="6.42578125" style="51" customWidth="1"/>
    <col min="13499" max="13499" width="5.7109375" style="51" customWidth="1"/>
    <col min="13500" max="13500" width="5.42578125" style="51" customWidth="1"/>
    <col min="13501" max="13501" width="5.28515625" style="51" customWidth="1"/>
    <col min="13502" max="13502" width="5.42578125" style="51" customWidth="1"/>
    <col min="13503" max="13503" width="5.28515625" style="51" customWidth="1"/>
    <col min="13504" max="13504" width="5.85546875" style="51" customWidth="1"/>
    <col min="13505" max="13505" width="6.140625" style="51" customWidth="1"/>
    <col min="13506" max="13645" width="9.140625" style="51"/>
    <col min="13646" max="13646" width="18.5703125" style="51" customWidth="1"/>
    <col min="13647" max="13647" width="3.5703125" style="51" customWidth="1"/>
    <col min="13648" max="13648" width="3" style="51" customWidth="1"/>
    <col min="13649" max="13649" width="8.140625" style="51" customWidth="1"/>
    <col min="13650" max="13655" width="0" style="51" hidden="1" customWidth="1"/>
    <col min="13656" max="13656" width="7.5703125" style="51" customWidth="1"/>
    <col min="13657" max="13677" width="0" style="51" hidden="1" customWidth="1"/>
    <col min="13678" max="13678" width="7.85546875" style="51" customWidth="1"/>
    <col min="13679" max="13695" width="0" style="51" hidden="1" customWidth="1"/>
    <col min="13696" max="13696" width="7.5703125" style="51" customWidth="1"/>
    <col min="13697" max="13716" width="0" style="51" hidden="1" customWidth="1"/>
    <col min="13717" max="13717" width="7.5703125" style="51" customWidth="1"/>
    <col min="13718" max="13736" width="0" style="51" hidden="1" customWidth="1"/>
    <col min="13737" max="13737" width="8.28515625" style="51" customWidth="1"/>
    <col min="13738" max="13748" width="0" style="51" hidden="1" customWidth="1"/>
    <col min="13749" max="13751" width="8.140625" style="51" customWidth="1"/>
    <col min="13752" max="13752" width="7.42578125" style="51" customWidth="1"/>
    <col min="13753" max="13753" width="5.7109375" style="51" customWidth="1"/>
    <col min="13754" max="13754" width="6.42578125" style="51" customWidth="1"/>
    <col min="13755" max="13755" width="5.7109375" style="51" customWidth="1"/>
    <col min="13756" max="13756" width="5.42578125" style="51" customWidth="1"/>
    <col min="13757" max="13757" width="5.28515625" style="51" customWidth="1"/>
    <col min="13758" max="13758" width="5.42578125" style="51" customWidth="1"/>
    <col min="13759" max="13759" width="5.28515625" style="51" customWidth="1"/>
    <col min="13760" max="13760" width="5.85546875" style="51" customWidth="1"/>
    <col min="13761" max="13761" width="6.140625" style="51" customWidth="1"/>
    <col min="13762" max="13901" width="9.140625" style="51"/>
    <col min="13902" max="13902" width="18.5703125" style="51" customWidth="1"/>
    <col min="13903" max="13903" width="3.5703125" style="51" customWidth="1"/>
    <col min="13904" max="13904" width="3" style="51" customWidth="1"/>
    <col min="13905" max="13905" width="8.140625" style="51" customWidth="1"/>
    <col min="13906" max="13911" width="0" style="51" hidden="1" customWidth="1"/>
    <col min="13912" max="13912" width="7.5703125" style="51" customWidth="1"/>
    <col min="13913" max="13933" width="0" style="51" hidden="1" customWidth="1"/>
    <col min="13934" max="13934" width="7.85546875" style="51" customWidth="1"/>
    <col min="13935" max="13951" width="0" style="51" hidden="1" customWidth="1"/>
    <col min="13952" max="13952" width="7.5703125" style="51" customWidth="1"/>
    <col min="13953" max="13972" width="0" style="51" hidden="1" customWidth="1"/>
    <col min="13973" max="13973" width="7.5703125" style="51" customWidth="1"/>
    <col min="13974" max="13992" width="0" style="51" hidden="1" customWidth="1"/>
    <col min="13993" max="13993" width="8.28515625" style="51" customWidth="1"/>
    <col min="13994" max="14004" width="0" style="51" hidden="1" customWidth="1"/>
    <col min="14005" max="14007" width="8.140625" style="51" customWidth="1"/>
    <col min="14008" max="14008" width="7.42578125" style="51" customWidth="1"/>
    <col min="14009" max="14009" width="5.7109375" style="51" customWidth="1"/>
    <col min="14010" max="14010" width="6.42578125" style="51" customWidth="1"/>
    <col min="14011" max="14011" width="5.7109375" style="51" customWidth="1"/>
    <col min="14012" max="14012" width="5.42578125" style="51" customWidth="1"/>
    <col min="14013" max="14013" width="5.28515625" style="51" customWidth="1"/>
    <col min="14014" max="14014" width="5.42578125" style="51" customWidth="1"/>
    <col min="14015" max="14015" width="5.28515625" style="51" customWidth="1"/>
    <col min="14016" max="14016" width="5.85546875" style="51" customWidth="1"/>
    <col min="14017" max="14017" width="6.140625" style="51" customWidth="1"/>
    <col min="14018" max="14157" width="9.140625" style="51"/>
    <col min="14158" max="14158" width="18.5703125" style="51" customWidth="1"/>
    <col min="14159" max="14159" width="3.5703125" style="51" customWidth="1"/>
    <col min="14160" max="14160" width="3" style="51" customWidth="1"/>
    <col min="14161" max="14161" width="8.140625" style="51" customWidth="1"/>
    <col min="14162" max="14167" width="0" style="51" hidden="1" customWidth="1"/>
    <col min="14168" max="14168" width="7.5703125" style="51" customWidth="1"/>
    <col min="14169" max="14189" width="0" style="51" hidden="1" customWidth="1"/>
    <col min="14190" max="14190" width="7.85546875" style="51" customWidth="1"/>
    <col min="14191" max="14207" width="0" style="51" hidden="1" customWidth="1"/>
    <col min="14208" max="14208" width="7.5703125" style="51" customWidth="1"/>
    <col min="14209" max="14228" width="0" style="51" hidden="1" customWidth="1"/>
    <col min="14229" max="14229" width="7.5703125" style="51" customWidth="1"/>
    <col min="14230" max="14248" width="0" style="51" hidden="1" customWidth="1"/>
    <col min="14249" max="14249" width="8.28515625" style="51" customWidth="1"/>
    <col min="14250" max="14260" width="0" style="51" hidden="1" customWidth="1"/>
    <col min="14261" max="14263" width="8.140625" style="51" customWidth="1"/>
    <col min="14264" max="14264" width="7.42578125" style="51" customWidth="1"/>
    <col min="14265" max="14265" width="5.7109375" style="51" customWidth="1"/>
    <col min="14266" max="14266" width="6.42578125" style="51" customWidth="1"/>
    <col min="14267" max="14267" width="5.7109375" style="51" customWidth="1"/>
    <col min="14268" max="14268" width="5.42578125" style="51" customWidth="1"/>
    <col min="14269" max="14269" width="5.28515625" style="51" customWidth="1"/>
    <col min="14270" max="14270" width="5.42578125" style="51" customWidth="1"/>
    <col min="14271" max="14271" width="5.28515625" style="51" customWidth="1"/>
    <col min="14272" max="14272" width="5.85546875" style="51" customWidth="1"/>
    <col min="14273" max="14273" width="6.140625" style="51" customWidth="1"/>
    <col min="14274" max="14413" width="9.140625" style="51"/>
    <col min="14414" max="14414" width="18.5703125" style="51" customWidth="1"/>
    <col min="14415" max="14415" width="3.5703125" style="51" customWidth="1"/>
    <col min="14416" max="14416" width="3" style="51" customWidth="1"/>
    <col min="14417" max="14417" width="8.140625" style="51" customWidth="1"/>
    <col min="14418" max="14423" width="0" style="51" hidden="1" customWidth="1"/>
    <col min="14424" max="14424" width="7.5703125" style="51" customWidth="1"/>
    <col min="14425" max="14445" width="0" style="51" hidden="1" customWidth="1"/>
    <col min="14446" max="14446" width="7.85546875" style="51" customWidth="1"/>
    <col min="14447" max="14463" width="0" style="51" hidden="1" customWidth="1"/>
    <col min="14464" max="14464" width="7.5703125" style="51" customWidth="1"/>
    <col min="14465" max="14484" width="0" style="51" hidden="1" customWidth="1"/>
    <col min="14485" max="14485" width="7.5703125" style="51" customWidth="1"/>
    <col min="14486" max="14504" width="0" style="51" hidden="1" customWidth="1"/>
    <col min="14505" max="14505" width="8.28515625" style="51" customWidth="1"/>
    <col min="14506" max="14516" width="0" style="51" hidden="1" customWidth="1"/>
    <col min="14517" max="14519" width="8.140625" style="51" customWidth="1"/>
    <col min="14520" max="14520" width="7.42578125" style="51" customWidth="1"/>
    <col min="14521" max="14521" width="5.7109375" style="51" customWidth="1"/>
    <col min="14522" max="14522" width="6.42578125" style="51" customWidth="1"/>
    <col min="14523" max="14523" width="5.7109375" style="51" customWidth="1"/>
    <col min="14524" max="14524" width="5.42578125" style="51" customWidth="1"/>
    <col min="14525" max="14525" width="5.28515625" style="51" customWidth="1"/>
    <col min="14526" max="14526" width="5.42578125" style="51" customWidth="1"/>
    <col min="14527" max="14527" width="5.28515625" style="51" customWidth="1"/>
    <col min="14528" max="14528" width="5.85546875" style="51" customWidth="1"/>
    <col min="14529" max="14529" width="6.140625" style="51" customWidth="1"/>
    <col min="14530" max="14669" width="9.140625" style="51"/>
    <col min="14670" max="14670" width="18.5703125" style="51" customWidth="1"/>
    <col min="14671" max="14671" width="3.5703125" style="51" customWidth="1"/>
    <col min="14672" max="14672" width="3" style="51" customWidth="1"/>
    <col min="14673" max="14673" width="8.140625" style="51" customWidth="1"/>
    <col min="14674" max="14679" width="0" style="51" hidden="1" customWidth="1"/>
    <col min="14680" max="14680" width="7.5703125" style="51" customWidth="1"/>
    <col min="14681" max="14701" width="0" style="51" hidden="1" customWidth="1"/>
    <col min="14702" max="14702" width="7.85546875" style="51" customWidth="1"/>
    <col min="14703" max="14719" width="0" style="51" hidden="1" customWidth="1"/>
    <col min="14720" max="14720" width="7.5703125" style="51" customWidth="1"/>
    <col min="14721" max="14740" width="0" style="51" hidden="1" customWidth="1"/>
    <col min="14741" max="14741" width="7.5703125" style="51" customWidth="1"/>
    <col min="14742" max="14760" width="0" style="51" hidden="1" customWidth="1"/>
    <col min="14761" max="14761" width="8.28515625" style="51" customWidth="1"/>
    <col min="14762" max="14772" width="0" style="51" hidden="1" customWidth="1"/>
    <col min="14773" max="14775" width="8.140625" style="51" customWidth="1"/>
    <col min="14776" max="14776" width="7.42578125" style="51" customWidth="1"/>
    <col min="14777" max="14777" width="5.7109375" style="51" customWidth="1"/>
    <col min="14778" max="14778" width="6.42578125" style="51" customWidth="1"/>
    <col min="14779" max="14779" width="5.7109375" style="51" customWidth="1"/>
    <col min="14780" max="14780" width="5.42578125" style="51" customWidth="1"/>
    <col min="14781" max="14781" width="5.28515625" style="51" customWidth="1"/>
    <col min="14782" max="14782" width="5.42578125" style="51" customWidth="1"/>
    <col min="14783" max="14783" width="5.28515625" style="51" customWidth="1"/>
    <col min="14784" max="14784" width="5.85546875" style="51" customWidth="1"/>
    <col min="14785" max="14785" width="6.140625" style="51" customWidth="1"/>
    <col min="14786" max="14925" width="9.140625" style="51"/>
    <col min="14926" max="14926" width="18.5703125" style="51" customWidth="1"/>
    <col min="14927" max="14927" width="3.5703125" style="51" customWidth="1"/>
    <col min="14928" max="14928" width="3" style="51" customWidth="1"/>
    <col min="14929" max="14929" width="8.140625" style="51" customWidth="1"/>
    <col min="14930" max="14935" width="0" style="51" hidden="1" customWidth="1"/>
    <col min="14936" max="14936" width="7.5703125" style="51" customWidth="1"/>
    <col min="14937" max="14957" width="0" style="51" hidden="1" customWidth="1"/>
    <col min="14958" max="14958" width="7.85546875" style="51" customWidth="1"/>
    <col min="14959" max="14975" width="0" style="51" hidden="1" customWidth="1"/>
    <col min="14976" max="14976" width="7.5703125" style="51" customWidth="1"/>
    <col min="14977" max="14996" width="0" style="51" hidden="1" customWidth="1"/>
    <col min="14997" max="14997" width="7.5703125" style="51" customWidth="1"/>
    <col min="14998" max="15016" width="0" style="51" hidden="1" customWidth="1"/>
    <col min="15017" max="15017" width="8.28515625" style="51" customWidth="1"/>
    <col min="15018" max="15028" width="0" style="51" hidden="1" customWidth="1"/>
    <col min="15029" max="15031" width="8.140625" style="51" customWidth="1"/>
    <col min="15032" max="15032" width="7.42578125" style="51" customWidth="1"/>
    <col min="15033" max="15033" width="5.7109375" style="51" customWidth="1"/>
    <col min="15034" max="15034" width="6.42578125" style="51" customWidth="1"/>
    <col min="15035" max="15035" width="5.7109375" style="51" customWidth="1"/>
    <col min="15036" max="15036" width="5.42578125" style="51" customWidth="1"/>
    <col min="15037" max="15037" width="5.28515625" style="51" customWidth="1"/>
    <col min="15038" max="15038" width="5.42578125" style="51" customWidth="1"/>
    <col min="15039" max="15039" width="5.28515625" style="51" customWidth="1"/>
    <col min="15040" max="15040" width="5.85546875" style="51" customWidth="1"/>
    <col min="15041" max="15041" width="6.140625" style="51" customWidth="1"/>
    <col min="15042" max="15181" width="9.140625" style="51"/>
    <col min="15182" max="15182" width="18.5703125" style="51" customWidth="1"/>
    <col min="15183" max="15183" width="3.5703125" style="51" customWidth="1"/>
    <col min="15184" max="15184" width="3" style="51" customWidth="1"/>
    <col min="15185" max="15185" width="8.140625" style="51" customWidth="1"/>
    <col min="15186" max="15191" width="0" style="51" hidden="1" customWidth="1"/>
    <col min="15192" max="15192" width="7.5703125" style="51" customWidth="1"/>
    <col min="15193" max="15213" width="0" style="51" hidden="1" customWidth="1"/>
    <col min="15214" max="15214" width="7.85546875" style="51" customWidth="1"/>
    <col min="15215" max="15231" width="0" style="51" hidden="1" customWidth="1"/>
    <col min="15232" max="15232" width="7.5703125" style="51" customWidth="1"/>
    <col min="15233" max="15252" width="0" style="51" hidden="1" customWidth="1"/>
    <col min="15253" max="15253" width="7.5703125" style="51" customWidth="1"/>
    <col min="15254" max="15272" width="0" style="51" hidden="1" customWidth="1"/>
    <col min="15273" max="15273" width="8.28515625" style="51" customWidth="1"/>
    <col min="15274" max="15284" width="0" style="51" hidden="1" customWidth="1"/>
    <col min="15285" max="15287" width="8.140625" style="51" customWidth="1"/>
    <col min="15288" max="15288" width="7.42578125" style="51" customWidth="1"/>
    <col min="15289" max="15289" width="5.7109375" style="51" customWidth="1"/>
    <col min="15290" max="15290" width="6.42578125" style="51" customWidth="1"/>
    <col min="15291" max="15291" width="5.7109375" style="51" customWidth="1"/>
    <col min="15292" max="15292" width="5.42578125" style="51" customWidth="1"/>
    <col min="15293" max="15293" width="5.28515625" style="51" customWidth="1"/>
    <col min="15294" max="15294" width="5.42578125" style="51" customWidth="1"/>
    <col min="15295" max="15295" width="5.28515625" style="51" customWidth="1"/>
    <col min="15296" max="15296" width="5.85546875" style="51" customWidth="1"/>
    <col min="15297" max="15297" width="6.140625" style="51" customWidth="1"/>
    <col min="15298" max="15437" width="9.140625" style="51"/>
    <col min="15438" max="15438" width="18.5703125" style="51" customWidth="1"/>
    <col min="15439" max="15439" width="3.5703125" style="51" customWidth="1"/>
    <col min="15440" max="15440" width="3" style="51" customWidth="1"/>
    <col min="15441" max="15441" width="8.140625" style="51" customWidth="1"/>
    <col min="15442" max="15447" width="0" style="51" hidden="1" customWidth="1"/>
    <col min="15448" max="15448" width="7.5703125" style="51" customWidth="1"/>
    <col min="15449" max="15469" width="0" style="51" hidden="1" customWidth="1"/>
    <col min="15470" max="15470" width="7.85546875" style="51" customWidth="1"/>
    <col min="15471" max="15487" width="0" style="51" hidden="1" customWidth="1"/>
    <col min="15488" max="15488" width="7.5703125" style="51" customWidth="1"/>
    <col min="15489" max="15508" width="0" style="51" hidden="1" customWidth="1"/>
    <col min="15509" max="15509" width="7.5703125" style="51" customWidth="1"/>
    <col min="15510" max="15528" width="0" style="51" hidden="1" customWidth="1"/>
    <col min="15529" max="15529" width="8.28515625" style="51" customWidth="1"/>
    <col min="15530" max="15540" width="0" style="51" hidden="1" customWidth="1"/>
    <col min="15541" max="15543" width="8.140625" style="51" customWidth="1"/>
    <col min="15544" max="15544" width="7.42578125" style="51" customWidth="1"/>
    <col min="15545" max="15545" width="5.7109375" style="51" customWidth="1"/>
    <col min="15546" max="15546" width="6.42578125" style="51" customWidth="1"/>
    <col min="15547" max="15547" width="5.7109375" style="51" customWidth="1"/>
    <col min="15548" max="15548" width="5.42578125" style="51" customWidth="1"/>
    <col min="15549" max="15549" width="5.28515625" style="51" customWidth="1"/>
    <col min="15550" max="15550" width="5.42578125" style="51" customWidth="1"/>
    <col min="15551" max="15551" width="5.28515625" style="51" customWidth="1"/>
    <col min="15552" max="15552" width="5.85546875" style="51" customWidth="1"/>
    <col min="15553" max="15553" width="6.140625" style="51" customWidth="1"/>
    <col min="15554" max="15693" width="9.140625" style="51"/>
    <col min="15694" max="15694" width="18.5703125" style="51" customWidth="1"/>
    <col min="15695" max="15695" width="3.5703125" style="51" customWidth="1"/>
    <col min="15696" max="15696" width="3" style="51" customWidth="1"/>
    <col min="15697" max="15697" width="8.140625" style="51" customWidth="1"/>
    <col min="15698" max="15703" width="0" style="51" hidden="1" customWidth="1"/>
    <col min="15704" max="15704" width="7.5703125" style="51" customWidth="1"/>
    <col min="15705" max="15725" width="0" style="51" hidden="1" customWidth="1"/>
    <col min="15726" max="15726" width="7.85546875" style="51" customWidth="1"/>
    <col min="15727" max="15743" width="0" style="51" hidden="1" customWidth="1"/>
    <col min="15744" max="15744" width="7.5703125" style="51" customWidth="1"/>
    <col min="15745" max="15764" width="0" style="51" hidden="1" customWidth="1"/>
    <col min="15765" max="15765" width="7.5703125" style="51" customWidth="1"/>
    <col min="15766" max="15784" width="0" style="51" hidden="1" customWidth="1"/>
    <col min="15785" max="15785" width="8.28515625" style="51" customWidth="1"/>
    <col min="15786" max="15796" width="0" style="51" hidden="1" customWidth="1"/>
    <col min="15797" max="15799" width="8.140625" style="51" customWidth="1"/>
    <col min="15800" max="15800" width="7.42578125" style="51" customWidth="1"/>
    <col min="15801" max="15801" width="5.7109375" style="51" customWidth="1"/>
    <col min="15802" max="15802" width="6.42578125" style="51" customWidth="1"/>
    <col min="15803" max="15803" width="5.7109375" style="51" customWidth="1"/>
    <col min="15804" max="15804" width="5.42578125" style="51" customWidth="1"/>
    <col min="15805" max="15805" width="5.28515625" style="51" customWidth="1"/>
    <col min="15806" max="15806" width="5.42578125" style="51" customWidth="1"/>
    <col min="15807" max="15807" width="5.28515625" style="51" customWidth="1"/>
    <col min="15808" max="15808" width="5.85546875" style="51" customWidth="1"/>
    <col min="15809" max="15809" width="6.140625" style="51" customWidth="1"/>
    <col min="15810" max="15949" width="9.140625" style="51"/>
    <col min="15950" max="15950" width="18.5703125" style="51" customWidth="1"/>
    <col min="15951" max="15951" width="3.5703125" style="51" customWidth="1"/>
    <col min="15952" max="15952" width="3" style="51" customWidth="1"/>
    <col min="15953" max="15953" width="8.140625" style="51" customWidth="1"/>
    <col min="15954" max="15959" width="0" style="51" hidden="1" customWidth="1"/>
    <col min="15960" max="15960" width="7.5703125" style="51" customWidth="1"/>
    <col min="15961" max="15981" width="0" style="51" hidden="1" customWidth="1"/>
    <col min="15982" max="15982" width="7.85546875" style="51" customWidth="1"/>
    <col min="15983" max="15999" width="0" style="51" hidden="1" customWidth="1"/>
    <col min="16000" max="16000" width="7.5703125" style="51" customWidth="1"/>
    <col min="16001" max="16020" width="0" style="51" hidden="1" customWidth="1"/>
    <col min="16021" max="16021" width="7.5703125" style="51" customWidth="1"/>
    <col min="16022" max="16040" width="0" style="51" hidden="1" customWidth="1"/>
    <col min="16041" max="16041" width="8.28515625" style="51" customWidth="1"/>
    <col min="16042" max="16052" width="0" style="51" hidden="1" customWidth="1"/>
    <col min="16053" max="16055" width="8.140625" style="51" customWidth="1"/>
    <col min="16056" max="16056" width="7.42578125" style="51" customWidth="1"/>
    <col min="16057" max="16057" width="5.7109375" style="51" customWidth="1"/>
    <col min="16058" max="16058" width="6.42578125" style="51" customWidth="1"/>
    <col min="16059" max="16059" width="5.7109375" style="51" customWidth="1"/>
    <col min="16060" max="16060" width="5.42578125" style="51" customWidth="1"/>
    <col min="16061" max="16061" width="5.28515625" style="51" customWidth="1"/>
    <col min="16062" max="16062" width="5.42578125" style="51" customWidth="1"/>
    <col min="16063" max="16063" width="5.28515625" style="51" customWidth="1"/>
    <col min="16064" max="16064" width="5.85546875" style="51" customWidth="1"/>
    <col min="16065" max="16065" width="6.140625" style="51" customWidth="1"/>
    <col min="16066" max="16384" width="9.140625" style="51"/>
  </cols>
  <sheetData>
    <row r="1" spans="1:31" ht="17.25" customHeight="1" x14ac:dyDescent="0.2">
      <c r="A1" s="48"/>
      <c r="B1" s="48"/>
      <c r="C1" s="49"/>
      <c r="D1" s="49"/>
      <c r="E1" s="50"/>
    </row>
    <row r="2" spans="1:31" ht="18.75" customHeight="1" x14ac:dyDescent="0.2">
      <c r="A2" s="58" t="s">
        <v>245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ht="24" customHeight="1" x14ac:dyDescent="0.2">
      <c r="A3" s="59" t="s">
        <v>246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</row>
    <row r="4" spans="1:31" s="71" customFormat="1" ht="95.25" customHeight="1" x14ac:dyDescent="0.25">
      <c r="A4" s="60" t="s">
        <v>247</v>
      </c>
      <c r="B4" s="60" t="s">
        <v>248</v>
      </c>
      <c r="C4" s="60" t="s">
        <v>249</v>
      </c>
      <c r="D4" s="61" t="s">
        <v>250</v>
      </c>
      <c r="E4" s="62" t="s">
        <v>251</v>
      </c>
      <c r="F4" s="62" t="s">
        <v>252</v>
      </c>
      <c r="G4" s="62" t="s">
        <v>253</v>
      </c>
      <c r="H4" s="62" t="s">
        <v>254</v>
      </c>
      <c r="I4" s="62" t="s">
        <v>255</v>
      </c>
      <c r="J4" s="63" t="s">
        <v>256</v>
      </c>
      <c r="K4" s="63" t="s">
        <v>257</v>
      </c>
      <c r="L4" s="63" t="s">
        <v>258</v>
      </c>
      <c r="M4" s="64" t="s">
        <v>259</v>
      </c>
      <c r="N4" s="65" t="s">
        <v>39</v>
      </c>
      <c r="O4" s="66" t="s">
        <v>40</v>
      </c>
      <c r="P4" s="66" t="s">
        <v>41</v>
      </c>
      <c r="Q4" s="66" t="s">
        <v>42</v>
      </c>
      <c r="R4" s="66" t="s">
        <v>260</v>
      </c>
      <c r="S4" s="66" t="s">
        <v>261</v>
      </c>
      <c r="T4" s="66" t="s">
        <v>262</v>
      </c>
      <c r="U4" s="67" t="s">
        <v>263</v>
      </c>
      <c r="V4" s="68" t="s">
        <v>264</v>
      </c>
      <c r="W4" s="68" t="s">
        <v>265</v>
      </c>
      <c r="X4" s="68" t="s">
        <v>266</v>
      </c>
      <c r="Y4" s="69" t="s">
        <v>267</v>
      </c>
      <c r="Z4" s="69" t="s">
        <v>268</v>
      </c>
      <c r="AA4" s="69" t="s">
        <v>269</v>
      </c>
      <c r="AB4" s="70" t="s">
        <v>270</v>
      </c>
      <c r="AC4" s="70" t="s">
        <v>271</v>
      </c>
      <c r="AD4" s="70" t="s">
        <v>272</v>
      </c>
      <c r="AE4" s="70" t="s">
        <v>273</v>
      </c>
    </row>
    <row r="5" spans="1:31" s="75" customFormat="1" ht="24.75" customHeight="1" x14ac:dyDescent="0.15">
      <c r="A5" s="72" t="s">
        <v>274</v>
      </c>
      <c r="B5" s="73" t="s">
        <v>275</v>
      </c>
      <c r="C5" s="73"/>
      <c r="D5" s="73" t="s">
        <v>276</v>
      </c>
      <c r="E5" s="73" t="s">
        <v>277</v>
      </c>
      <c r="F5" s="73" t="s">
        <v>278</v>
      </c>
      <c r="G5" s="73" t="s">
        <v>279</v>
      </c>
      <c r="H5" s="74">
        <f t="shared" ref="H5:I5" si="0">H6+H7+H8+H9+H10</f>
        <v>20717.100000000002</v>
      </c>
      <c r="I5" s="74">
        <f t="shared" si="0"/>
        <v>20717.699999999997</v>
      </c>
      <c r="J5" s="74">
        <f>J6+J7+J8+J9+J10</f>
        <v>20301.7</v>
      </c>
      <c r="K5" s="74">
        <f t="shared" ref="K5:AA5" si="1">K6+K7+K8+K9+K10</f>
        <v>27987.5</v>
      </c>
      <c r="L5" s="74">
        <f t="shared" si="1"/>
        <v>25210.3</v>
      </c>
      <c r="M5" s="74">
        <f t="shared" si="1"/>
        <v>30634.2</v>
      </c>
      <c r="N5" s="74">
        <f t="shared" si="1"/>
        <v>24657.8</v>
      </c>
      <c r="O5" s="74">
        <f t="shared" si="1"/>
        <v>25960</v>
      </c>
      <c r="P5" s="74">
        <f t="shared" si="1"/>
        <v>27683.600000000002</v>
      </c>
      <c r="Q5" s="74">
        <f t="shared" si="1"/>
        <v>28283.600000000002</v>
      </c>
      <c r="R5" s="74">
        <f t="shared" si="1"/>
        <v>13762.400000000001</v>
      </c>
      <c r="S5" s="74">
        <f t="shared" si="1"/>
        <v>29966.800000000003</v>
      </c>
      <c r="T5" s="74">
        <f t="shared" si="1"/>
        <v>29958.400000000001</v>
      </c>
      <c r="U5" s="74">
        <f t="shared" si="1"/>
        <v>30170.400000000001</v>
      </c>
      <c r="V5" s="74">
        <f>U5/N5*100</f>
        <v>122.35641460308706</v>
      </c>
      <c r="W5" s="74">
        <f>U5/T5*100</f>
        <v>100.70764793847469</v>
      </c>
      <c r="X5" s="74">
        <f>U5/M5*100</f>
        <v>98.486005836613984</v>
      </c>
      <c r="Y5" s="74">
        <f t="shared" si="1"/>
        <v>24911.300000000003</v>
      </c>
      <c r="Z5" s="74">
        <f t="shared" si="1"/>
        <v>26121.5</v>
      </c>
      <c r="AA5" s="74">
        <f t="shared" si="1"/>
        <v>27331.600000000002</v>
      </c>
      <c r="AB5" s="74">
        <f>U5/$U$46*100</f>
        <v>42.013619083427336</v>
      </c>
      <c r="AC5" s="74">
        <f>Y5/Y$46*100</f>
        <v>37.58120042361503</v>
      </c>
      <c r="AD5" s="74">
        <f>Z5/Z$46*100</f>
        <v>51.27855297563427</v>
      </c>
      <c r="AE5" s="74">
        <f>AA5/AA$46*100</f>
        <v>53.636911338450098</v>
      </c>
    </row>
    <row r="6" spans="1:31" s="83" customFormat="1" ht="45.75" customHeight="1" x14ac:dyDescent="0.2">
      <c r="A6" s="76" t="s">
        <v>280</v>
      </c>
      <c r="B6" s="77" t="s">
        <v>275</v>
      </c>
      <c r="C6" s="77" t="s">
        <v>281</v>
      </c>
      <c r="D6" s="77" t="s">
        <v>282</v>
      </c>
      <c r="E6" s="78">
        <v>3822.9</v>
      </c>
      <c r="F6" s="79">
        <f>1296.842+299.744+1712.919+518.527</f>
        <v>3828.0320000000002</v>
      </c>
      <c r="G6" s="80">
        <v>5215</v>
      </c>
      <c r="H6" s="80">
        <v>5027</v>
      </c>
      <c r="I6" s="80">
        <v>5851.4</v>
      </c>
      <c r="J6" s="79">
        <v>5931.2</v>
      </c>
      <c r="K6" s="81">
        <v>7495.4</v>
      </c>
      <c r="L6" s="81">
        <v>6894.7</v>
      </c>
      <c r="M6" s="82">
        <v>6961.3</v>
      </c>
      <c r="N6" s="82">
        <v>7497</v>
      </c>
      <c r="O6" s="82">
        <v>7497</v>
      </c>
      <c r="P6" s="82">
        <v>7497</v>
      </c>
      <c r="Q6" s="82">
        <f>2272.6+5224.4</f>
        <v>7497</v>
      </c>
      <c r="R6" s="82">
        <f>929+2770.8</f>
        <v>3699.8</v>
      </c>
      <c r="S6" s="82">
        <v>7557.8</v>
      </c>
      <c r="T6" s="82">
        <v>7558</v>
      </c>
      <c r="U6" s="82">
        <v>7558</v>
      </c>
      <c r="V6" s="82">
        <f t="shared" ref="V6:V46" si="2">U6/N6*100</f>
        <v>100.81365879685207</v>
      </c>
      <c r="W6" s="82">
        <f t="shared" ref="W6:W46" si="3">U6/T6*100</f>
        <v>100</v>
      </c>
      <c r="X6" s="82">
        <f t="shared" ref="X6:X46" si="4">U6/M6*100</f>
        <v>108.57167483085055</v>
      </c>
      <c r="Y6" s="82">
        <v>7497</v>
      </c>
      <c r="Z6" s="82">
        <v>7497</v>
      </c>
      <c r="AA6" s="82">
        <v>7497</v>
      </c>
      <c r="AB6" s="82">
        <f t="shared" ref="AB6:AB46" si="5">U6/$U$46*100</f>
        <v>10.524849953349765</v>
      </c>
      <c r="AC6" s="82">
        <f t="shared" ref="AC6:AE46" si="6">Y6/Y$46*100</f>
        <v>11.309978185636311</v>
      </c>
      <c r="AD6" s="82">
        <f t="shared" si="6"/>
        <v>14.717198922662561</v>
      </c>
      <c r="AE6" s="82">
        <f t="shared" si="6"/>
        <v>14.712491193503501</v>
      </c>
    </row>
    <row r="7" spans="1:31" s="83" customFormat="1" ht="24.75" customHeight="1" x14ac:dyDescent="0.2">
      <c r="A7" s="76" t="s">
        <v>283</v>
      </c>
      <c r="B7" s="77" t="s">
        <v>275</v>
      </c>
      <c r="C7" s="77" t="s">
        <v>284</v>
      </c>
      <c r="D7" s="77" t="s">
        <v>285</v>
      </c>
      <c r="E7" s="78">
        <v>6805.7</v>
      </c>
      <c r="F7" s="79">
        <f>9045.923+2250.473+30.9+96.39+108.835+188.212+68.161+17.222+26.413+53.641+483.207+21.912+22.306+282.223+138.309</f>
        <v>12834.126999999999</v>
      </c>
      <c r="G7" s="80">
        <v>12623.9</v>
      </c>
      <c r="H7" s="80">
        <v>12051.4</v>
      </c>
      <c r="I7" s="80">
        <v>12253.7</v>
      </c>
      <c r="J7" s="79">
        <v>12292.3</v>
      </c>
      <c r="K7" s="81">
        <v>13525.4</v>
      </c>
      <c r="L7" s="81">
        <v>13759.9</v>
      </c>
      <c r="M7" s="82">
        <v>12956.4</v>
      </c>
      <c r="N7" s="82">
        <v>15398.1</v>
      </c>
      <c r="O7" s="82">
        <v>13553.7</v>
      </c>
      <c r="P7" s="82">
        <v>15189.9</v>
      </c>
      <c r="Q7" s="82">
        <v>15189.9</v>
      </c>
      <c r="R7" s="82">
        <v>7650.3</v>
      </c>
      <c r="S7" s="82">
        <v>15487.1</v>
      </c>
      <c r="T7" s="82">
        <v>15163</v>
      </c>
      <c r="U7" s="82">
        <v>15463</v>
      </c>
      <c r="V7" s="82">
        <f t="shared" si="2"/>
        <v>100.4214805722784</v>
      </c>
      <c r="W7" s="82">
        <f t="shared" si="3"/>
        <v>101.97850029677504</v>
      </c>
      <c r="X7" s="82">
        <f t="shared" si="4"/>
        <v>119.34642338921306</v>
      </c>
      <c r="Y7" s="82">
        <v>15601.9</v>
      </c>
      <c r="Z7" s="82">
        <v>15601.9</v>
      </c>
      <c r="AA7" s="82">
        <v>15601.9</v>
      </c>
      <c r="AB7" s="82">
        <f t="shared" si="5"/>
        <v>21.532912784949382</v>
      </c>
      <c r="AC7" s="82">
        <f t="shared" si="6"/>
        <v>23.537034634451</v>
      </c>
      <c r="AD7" s="82">
        <f t="shared" si="6"/>
        <v>30.62775321748553</v>
      </c>
      <c r="AE7" s="82">
        <f t="shared" si="6"/>
        <v>30.61795602933471</v>
      </c>
    </row>
    <row r="8" spans="1:31" s="83" customFormat="1" ht="25.5" hidden="1" customHeight="1" x14ac:dyDescent="0.2">
      <c r="A8" s="76" t="s">
        <v>286</v>
      </c>
      <c r="B8" s="77" t="s">
        <v>275</v>
      </c>
      <c r="C8" s="77" t="s">
        <v>287</v>
      </c>
      <c r="D8" s="77" t="s">
        <v>288</v>
      </c>
      <c r="E8" s="78">
        <v>0</v>
      </c>
      <c r="F8" s="80">
        <f>625.8+417.2</f>
        <v>1043</v>
      </c>
      <c r="G8" s="80">
        <v>0</v>
      </c>
      <c r="H8" s="80">
        <v>0</v>
      </c>
      <c r="I8" s="80"/>
      <c r="J8" s="79">
        <v>0</v>
      </c>
      <c r="K8" s="81">
        <v>1188.4000000000001</v>
      </c>
      <c r="L8" s="81">
        <v>0</v>
      </c>
      <c r="M8" s="82"/>
      <c r="N8" s="82"/>
      <c r="O8" s="82"/>
      <c r="P8" s="82"/>
      <c r="Q8" s="82"/>
      <c r="R8" s="82"/>
      <c r="S8" s="82"/>
      <c r="T8" s="82"/>
      <c r="U8" s="82"/>
      <c r="V8" s="82" t="e">
        <f t="shared" si="2"/>
        <v>#DIV/0!</v>
      </c>
      <c r="W8" s="82" t="e">
        <f t="shared" si="3"/>
        <v>#DIV/0!</v>
      </c>
      <c r="X8" s="82" t="e">
        <f t="shared" si="4"/>
        <v>#DIV/0!</v>
      </c>
      <c r="Y8" s="82"/>
      <c r="Z8" s="82"/>
      <c r="AA8" s="82"/>
      <c r="AB8" s="82">
        <f t="shared" si="5"/>
        <v>0</v>
      </c>
      <c r="AC8" s="82">
        <f t="shared" si="6"/>
        <v>0</v>
      </c>
      <c r="AD8" s="82">
        <f t="shared" si="6"/>
        <v>0</v>
      </c>
      <c r="AE8" s="82">
        <f t="shared" si="6"/>
        <v>0</v>
      </c>
    </row>
    <row r="9" spans="1:31" s="83" customFormat="1" ht="16.5" customHeight="1" x14ac:dyDescent="0.2">
      <c r="A9" s="76" t="s">
        <v>289</v>
      </c>
      <c r="B9" s="77" t="s">
        <v>275</v>
      </c>
      <c r="C9" s="77" t="s">
        <v>290</v>
      </c>
      <c r="D9" s="77" t="s">
        <v>288</v>
      </c>
      <c r="E9" s="78">
        <v>0</v>
      </c>
      <c r="F9" s="80">
        <v>0</v>
      </c>
      <c r="G9" s="80">
        <v>0</v>
      </c>
      <c r="H9" s="80">
        <v>0</v>
      </c>
      <c r="I9" s="80">
        <v>0</v>
      </c>
      <c r="J9" s="79">
        <v>0</v>
      </c>
      <c r="K9" s="81">
        <v>0</v>
      </c>
      <c r="L9" s="81">
        <v>0</v>
      </c>
      <c r="M9" s="82">
        <v>0</v>
      </c>
      <c r="N9" s="82">
        <v>88</v>
      </c>
      <c r="O9" s="82">
        <v>88</v>
      </c>
      <c r="P9" s="82">
        <v>88</v>
      </c>
      <c r="Q9" s="82">
        <v>88</v>
      </c>
      <c r="R9" s="82">
        <v>0</v>
      </c>
      <c r="S9" s="82">
        <v>88</v>
      </c>
      <c r="T9" s="82">
        <v>88</v>
      </c>
      <c r="U9" s="82">
        <v>0</v>
      </c>
      <c r="V9" s="82">
        <f t="shared" si="2"/>
        <v>0</v>
      </c>
      <c r="W9" s="82">
        <f t="shared" si="3"/>
        <v>0</v>
      </c>
      <c r="X9" s="82"/>
      <c r="Y9" s="82">
        <v>88</v>
      </c>
      <c r="Z9" s="82">
        <v>88</v>
      </c>
      <c r="AA9" s="82">
        <v>88</v>
      </c>
      <c r="AB9" s="82">
        <f t="shared" si="5"/>
        <v>0</v>
      </c>
      <c r="AC9" s="82">
        <f t="shared" si="6"/>
        <v>0.13275684678351279</v>
      </c>
      <c r="AD9" s="82">
        <f t="shared" si="6"/>
        <v>0.17275090105299526</v>
      </c>
      <c r="AE9" s="82">
        <f t="shared" si="6"/>
        <v>0.17269564159374526</v>
      </c>
    </row>
    <row r="10" spans="1:31" s="83" customFormat="1" ht="34.5" customHeight="1" x14ac:dyDescent="0.2">
      <c r="A10" s="76" t="s">
        <v>291</v>
      </c>
      <c r="B10" s="77" t="s">
        <v>275</v>
      </c>
      <c r="C10" s="77" t="s">
        <v>292</v>
      </c>
      <c r="D10" s="77" t="s">
        <v>293</v>
      </c>
      <c r="E10" s="78">
        <v>8852.9599999999991</v>
      </c>
      <c r="F10" s="79">
        <f>99.986+421.716+491.985+117.179+108.7+53</f>
        <v>1292.566</v>
      </c>
      <c r="G10" s="80">
        <v>1603.5</v>
      </c>
      <c r="H10" s="80">
        <v>3638.7</v>
      </c>
      <c r="I10" s="80">
        <v>2612.6</v>
      </c>
      <c r="J10" s="79">
        <v>2078.1999999999998</v>
      </c>
      <c r="K10" s="81">
        <v>5778.3</v>
      </c>
      <c r="L10" s="81">
        <v>4555.7</v>
      </c>
      <c r="M10" s="82">
        <v>10716.5</v>
      </c>
      <c r="N10" s="82">
        <v>1674.7</v>
      </c>
      <c r="O10" s="82">
        <v>4821.3</v>
      </c>
      <c r="P10" s="82">
        <v>4908.7</v>
      </c>
      <c r="Q10" s="82">
        <v>5508.7</v>
      </c>
      <c r="R10" s="82">
        <v>2412.3000000000002</v>
      </c>
      <c r="S10" s="82">
        <v>6833.9</v>
      </c>
      <c r="T10" s="82">
        <v>7149.4</v>
      </c>
      <c r="U10" s="82">
        <v>7149.4</v>
      </c>
      <c r="V10" s="82">
        <f t="shared" si="2"/>
        <v>426.90631157819308</v>
      </c>
      <c r="W10" s="82">
        <f t="shared" si="3"/>
        <v>100</v>
      </c>
      <c r="X10" s="82">
        <f t="shared" si="4"/>
        <v>66.713945784537856</v>
      </c>
      <c r="Y10" s="82">
        <v>1724.4</v>
      </c>
      <c r="Z10" s="82">
        <v>2934.6</v>
      </c>
      <c r="AA10" s="82">
        <v>4144.7</v>
      </c>
      <c r="AB10" s="82">
        <f t="shared" si="5"/>
        <v>9.9558563451281827</v>
      </c>
      <c r="AC10" s="82">
        <f t="shared" si="6"/>
        <v>2.6014307567441985</v>
      </c>
      <c r="AD10" s="82">
        <f t="shared" si="6"/>
        <v>5.7608499344331809</v>
      </c>
      <c r="AE10" s="82">
        <f t="shared" si="6"/>
        <v>8.1337684740181349</v>
      </c>
    </row>
    <row r="11" spans="1:31" s="75" customFormat="1" ht="17.25" customHeight="1" x14ac:dyDescent="0.15">
      <c r="A11" s="72" t="s">
        <v>294</v>
      </c>
      <c r="B11" s="73" t="s">
        <v>281</v>
      </c>
      <c r="C11" s="73"/>
      <c r="D11" s="84" t="str">
        <f>D12</f>
        <v>356</v>
      </c>
      <c r="E11" s="84">
        <f>E12</f>
        <v>357</v>
      </c>
      <c r="F11" s="84">
        <f t="shared" ref="F11" si="7">F12</f>
        <v>400.84399999999999</v>
      </c>
      <c r="G11" s="84">
        <f>G12</f>
        <v>780</v>
      </c>
      <c r="H11" s="84">
        <f t="shared" ref="H11:O11" si="8">H12</f>
        <v>610.4</v>
      </c>
      <c r="I11" s="84">
        <f t="shared" si="8"/>
        <v>552</v>
      </c>
      <c r="J11" s="74">
        <f t="shared" si="8"/>
        <v>378.2</v>
      </c>
      <c r="K11" s="74">
        <f t="shared" si="8"/>
        <v>393.8</v>
      </c>
      <c r="L11" s="74">
        <f t="shared" si="8"/>
        <v>435.5</v>
      </c>
      <c r="M11" s="74">
        <f t="shared" si="8"/>
        <v>481</v>
      </c>
      <c r="N11" s="74">
        <f t="shared" si="8"/>
        <v>466.4</v>
      </c>
      <c r="O11" s="74">
        <f t="shared" si="8"/>
        <v>466.4</v>
      </c>
      <c r="P11" s="74">
        <f>P12</f>
        <v>466.4</v>
      </c>
      <c r="Q11" s="74">
        <f t="shared" ref="Q11:AA11" si="9">Q12</f>
        <v>466.4</v>
      </c>
      <c r="R11" s="74">
        <f t="shared" si="9"/>
        <v>196.6</v>
      </c>
      <c r="S11" s="74">
        <f t="shared" si="9"/>
        <v>524.1</v>
      </c>
      <c r="T11" s="74">
        <f t="shared" si="9"/>
        <v>524.1</v>
      </c>
      <c r="U11" s="74">
        <f t="shared" si="9"/>
        <v>524.1</v>
      </c>
      <c r="V11" s="74">
        <f t="shared" si="2"/>
        <v>112.3713550600343</v>
      </c>
      <c r="W11" s="74">
        <f t="shared" si="3"/>
        <v>100</v>
      </c>
      <c r="X11" s="74">
        <f t="shared" si="4"/>
        <v>108.96049896049898</v>
      </c>
      <c r="Y11" s="74">
        <f t="shared" si="9"/>
        <v>493.8</v>
      </c>
      <c r="Z11" s="74">
        <f t="shared" si="9"/>
        <v>510.5</v>
      </c>
      <c r="AA11" s="74">
        <f t="shared" si="9"/>
        <v>528.4</v>
      </c>
      <c r="AB11" s="74">
        <f t="shared" si="5"/>
        <v>0.729832476918578</v>
      </c>
      <c r="AC11" s="74">
        <f t="shared" si="6"/>
        <v>0.74494694251930249</v>
      </c>
      <c r="AD11" s="74">
        <f t="shared" si="6"/>
        <v>1.0021515339494782</v>
      </c>
      <c r="AE11" s="74">
        <f t="shared" si="6"/>
        <v>1.036958829751534</v>
      </c>
    </row>
    <row r="12" spans="1:31" s="83" customFormat="1" ht="23.25" customHeight="1" x14ac:dyDescent="0.2">
      <c r="A12" s="76" t="s">
        <v>295</v>
      </c>
      <c r="B12" s="77" t="s">
        <v>281</v>
      </c>
      <c r="C12" s="77" t="s">
        <v>276</v>
      </c>
      <c r="D12" s="77" t="s">
        <v>296</v>
      </c>
      <c r="E12" s="78">
        <v>357</v>
      </c>
      <c r="F12" s="79">
        <f>335.844+65</f>
        <v>400.84399999999999</v>
      </c>
      <c r="G12" s="80">
        <v>780</v>
      </c>
      <c r="H12" s="80">
        <v>610.4</v>
      </c>
      <c r="I12" s="80">
        <v>552</v>
      </c>
      <c r="J12" s="79">
        <v>378.2</v>
      </c>
      <c r="K12" s="81">
        <v>393.8</v>
      </c>
      <c r="L12" s="81">
        <v>435.5</v>
      </c>
      <c r="M12" s="82">
        <v>481</v>
      </c>
      <c r="N12" s="82">
        <v>466.4</v>
      </c>
      <c r="O12" s="82">
        <v>466.4</v>
      </c>
      <c r="P12" s="82">
        <v>466.4</v>
      </c>
      <c r="Q12" s="82">
        <v>466.4</v>
      </c>
      <c r="R12" s="82">
        <v>196.6</v>
      </c>
      <c r="S12" s="82">
        <v>524.1</v>
      </c>
      <c r="T12" s="82">
        <v>524.1</v>
      </c>
      <c r="U12" s="82">
        <v>524.1</v>
      </c>
      <c r="V12" s="82">
        <f t="shared" si="2"/>
        <v>112.3713550600343</v>
      </c>
      <c r="W12" s="82">
        <f t="shared" si="3"/>
        <v>100</v>
      </c>
      <c r="X12" s="82">
        <f t="shared" si="4"/>
        <v>108.96049896049898</v>
      </c>
      <c r="Y12" s="82">
        <v>493.8</v>
      </c>
      <c r="Z12" s="82">
        <v>510.5</v>
      </c>
      <c r="AA12" s="82">
        <v>528.4</v>
      </c>
      <c r="AB12" s="82">
        <f t="shared" si="5"/>
        <v>0.729832476918578</v>
      </c>
      <c r="AC12" s="82">
        <f t="shared" si="6"/>
        <v>0.74494694251930249</v>
      </c>
      <c r="AD12" s="82">
        <f t="shared" si="6"/>
        <v>1.0021515339494782</v>
      </c>
      <c r="AE12" s="82">
        <f t="shared" si="6"/>
        <v>1.036958829751534</v>
      </c>
    </row>
    <row r="13" spans="1:31" s="75" customFormat="1" ht="43.5" customHeight="1" x14ac:dyDescent="0.15">
      <c r="A13" s="72" t="s">
        <v>297</v>
      </c>
      <c r="B13" s="73" t="s">
        <v>276</v>
      </c>
      <c r="C13" s="73"/>
      <c r="D13" s="84">
        <f>D15+D14</f>
        <v>194.18600000000001</v>
      </c>
      <c r="E13" s="84">
        <f>E15+E14</f>
        <v>139.65</v>
      </c>
      <c r="F13" s="74">
        <f t="shared" ref="F13:I13" si="10">F15+F14</f>
        <v>349.44200000000001</v>
      </c>
      <c r="G13" s="74">
        <f t="shared" si="10"/>
        <v>351</v>
      </c>
      <c r="H13" s="74">
        <f t="shared" si="10"/>
        <v>481.8</v>
      </c>
      <c r="I13" s="74">
        <f t="shared" si="10"/>
        <v>626</v>
      </c>
      <c r="J13" s="74">
        <f t="shared" ref="J13:O13" si="11">J15+J14+J17</f>
        <v>723.8</v>
      </c>
      <c r="K13" s="74">
        <f t="shared" si="11"/>
        <v>303.3</v>
      </c>
      <c r="L13" s="74">
        <f t="shared" si="11"/>
        <v>307.70000000000005</v>
      </c>
      <c r="M13" s="74">
        <f t="shared" si="11"/>
        <v>2318.7000000000003</v>
      </c>
      <c r="N13" s="74">
        <f t="shared" si="11"/>
        <v>421.3</v>
      </c>
      <c r="O13" s="74">
        <f t="shared" si="11"/>
        <v>421.3</v>
      </c>
      <c r="P13" s="74">
        <f>P15+P14+P17+P16</f>
        <v>448.40000000000003</v>
      </c>
      <c r="Q13" s="74">
        <f t="shared" ref="Q13:S13" si="12">Q15+Q14+Q17+Q16</f>
        <v>448.40000000000003</v>
      </c>
      <c r="R13" s="74">
        <f t="shared" si="12"/>
        <v>136.69999999999999</v>
      </c>
      <c r="S13" s="74">
        <f t="shared" si="12"/>
        <v>1579.8</v>
      </c>
      <c r="T13" s="74">
        <f>T15+T14+T17+T16</f>
        <v>1479.7</v>
      </c>
      <c r="U13" s="74">
        <f>U15+U14+U17+U16</f>
        <v>1479.7</v>
      </c>
      <c r="V13" s="74">
        <f t="shared" si="2"/>
        <v>351.22240683598386</v>
      </c>
      <c r="W13" s="74">
        <f t="shared" si="3"/>
        <v>100</v>
      </c>
      <c r="X13" s="74">
        <f t="shared" si="4"/>
        <v>63.81593134083753</v>
      </c>
      <c r="Y13" s="74">
        <f t="shared" ref="Y13:AA13" si="13">Y15+Y14+Y17+Y16</f>
        <v>486</v>
      </c>
      <c r="Z13" s="74">
        <f t="shared" si="13"/>
        <v>486.2</v>
      </c>
      <c r="AA13" s="74">
        <f t="shared" si="13"/>
        <v>486</v>
      </c>
      <c r="AB13" s="74">
        <f t="shared" si="5"/>
        <v>2.0605478269345925</v>
      </c>
      <c r="AC13" s="74">
        <f t="shared" si="6"/>
        <v>0.73317985837258204</v>
      </c>
      <c r="AD13" s="74">
        <f t="shared" si="6"/>
        <v>0.9544487283177987</v>
      </c>
      <c r="AE13" s="74">
        <f t="shared" si="6"/>
        <v>0.95375092971091124</v>
      </c>
    </row>
    <row r="14" spans="1:31" s="83" customFormat="1" ht="17.25" customHeight="1" x14ac:dyDescent="0.2">
      <c r="A14" s="85" t="s">
        <v>298</v>
      </c>
      <c r="B14" s="77" t="s">
        <v>276</v>
      </c>
      <c r="C14" s="77" t="s">
        <v>284</v>
      </c>
      <c r="D14" s="77"/>
      <c r="E14" s="78">
        <v>26</v>
      </c>
      <c r="F14" s="79">
        <f>42.742+14.057+7.109+13+8.09+1.5+15.597+7.8+1.603</f>
        <v>111.49799999999999</v>
      </c>
      <c r="G14" s="80">
        <v>99</v>
      </c>
      <c r="H14" s="80">
        <v>88</v>
      </c>
      <c r="I14" s="80">
        <v>101</v>
      </c>
      <c r="J14" s="79">
        <v>97</v>
      </c>
      <c r="K14" s="81">
        <v>100</v>
      </c>
      <c r="L14" s="81">
        <v>113.1</v>
      </c>
      <c r="M14" s="82">
        <v>109.9</v>
      </c>
      <c r="N14" s="82">
        <v>100.6</v>
      </c>
      <c r="O14" s="82">
        <v>100.6</v>
      </c>
      <c r="P14" s="82">
        <v>100.6</v>
      </c>
      <c r="Q14" s="82">
        <v>100.6</v>
      </c>
      <c r="R14" s="82">
        <v>31.5</v>
      </c>
      <c r="S14" s="82">
        <v>100.6</v>
      </c>
      <c r="T14" s="82">
        <v>100.6</v>
      </c>
      <c r="U14" s="82">
        <v>100.6</v>
      </c>
      <c r="V14" s="82">
        <f t="shared" si="2"/>
        <v>100</v>
      </c>
      <c r="W14" s="82">
        <f t="shared" si="3"/>
        <v>100</v>
      </c>
      <c r="X14" s="82">
        <f t="shared" si="4"/>
        <v>91.537761601455855</v>
      </c>
      <c r="Y14" s="82">
        <v>103.9</v>
      </c>
      <c r="Z14" s="82">
        <v>103.9</v>
      </c>
      <c r="AA14" s="82">
        <v>103.9</v>
      </c>
      <c r="AB14" s="82">
        <f t="shared" si="5"/>
        <v>0.14008995836292487</v>
      </c>
      <c r="AC14" s="82">
        <f t="shared" si="6"/>
        <v>0.15674359523644296</v>
      </c>
      <c r="AD14" s="82">
        <f t="shared" si="6"/>
        <v>0.20396384794779784</v>
      </c>
      <c r="AE14" s="82">
        <f t="shared" si="6"/>
        <v>0.20389860410897878</v>
      </c>
    </row>
    <row r="15" spans="1:31" s="83" customFormat="1" ht="21" customHeight="1" x14ac:dyDescent="0.2">
      <c r="A15" s="86" t="s">
        <v>299</v>
      </c>
      <c r="B15" s="77" t="s">
        <v>276</v>
      </c>
      <c r="C15" s="77" t="s">
        <v>300</v>
      </c>
      <c r="D15" s="77" t="s">
        <v>301</v>
      </c>
      <c r="E15" s="78">
        <v>113.65</v>
      </c>
      <c r="F15" s="79">
        <f>73.727+38.52+12.96+11.465+24.982+61.06+15.23</f>
        <v>237.94400000000002</v>
      </c>
      <c r="G15" s="80">
        <v>252</v>
      </c>
      <c r="H15" s="80">
        <v>393.8</v>
      </c>
      <c r="I15" s="80">
        <v>525</v>
      </c>
      <c r="J15" s="79">
        <v>515.4</v>
      </c>
      <c r="K15" s="81">
        <v>127.5</v>
      </c>
      <c r="L15" s="81">
        <v>105.7</v>
      </c>
      <c r="M15" s="82">
        <v>2124.5</v>
      </c>
      <c r="N15" s="82">
        <v>235</v>
      </c>
      <c r="O15" s="82">
        <v>235</v>
      </c>
      <c r="P15" s="82"/>
      <c r="Q15" s="82">
        <v>0</v>
      </c>
      <c r="R15" s="82">
        <v>0</v>
      </c>
      <c r="S15" s="82">
        <v>35</v>
      </c>
      <c r="T15" s="82">
        <v>35</v>
      </c>
      <c r="U15" s="82">
        <v>35</v>
      </c>
      <c r="V15" s="82">
        <f t="shared" si="2"/>
        <v>14.893617021276595</v>
      </c>
      <c r="W15" s="82">
        <f t="shared" si="3"/>
        <v>100</v>
      </c>
      <c r="X15" s="82">
        <f t="shared" si="4"/>
        <v>1.6474464579901154</v>
      </c>
      <c r="Y15" s="82">
        <v>0</v>
      </c>
      <c r="Z15" s="82">
        <v>0</v>
      </c>
      <c r="AA15" s="82">
        <v>0</v>
      </c>
      <c r="AB15" s="82">
        <f t="shared" si="5"/>
        <v>4.8739051120301899E-2</v>
      </c>
      <c r="AC15" s="82">
        <f t="shared" si="6"/>
        <v>0</v>
      </c>
      <c r="AD15" s="82">
        <f t="shared" si="6"/>
        <v>0</v>
      </c>
      <c r="AE15" s="82">
        <f t="shared" si="6"/>
        <v>0</v>
      </c>
    </row>
    <row r="16" spans="1:31" s="83" customFormat="1" ht="75" customHeight="1" x14ac:dyDescent="0.2">
      <c r="A16" s="86" t="s">
        <v>302</v>
      </c>
      <c r="B16" s="77" t="s">
        <v>276</v>
      </c>
      <c r="C16" s="77" t="s">
        <v>277</v>
      </c>
      <c r="D16" s="77"/>
      <c r="E16" s="78"/>
      <c r="F16" s="79"/>
      <c r="G16" s="80"/>
      <c r="H16" s="80"/>
      <c r="I16" s="80"/>
      <c r="J16" s="79"/>
      <c r="K16" s="81"/>
      <c r="L16" s="81"/>
      <c r="M16" s="82"/>
      <c r="N16" s="82"/>
      <c r="O16" s="82"/>
      <c r="P16" s="82">
        <v>262.10000000000002</v>
      </c>
      <c r="Q16" s="82">
        <v>262.10000000000002</v>
      </c>
      <c r="R16" s="82">
        <v>93.5</v>
      </c>
      <c r="S16" s="82">
        <v>1358.5</v>
      </c>
      <c r="T16" s="82">
        <v>1258.4000000000001</v>
      </c>
      <c r="U16" s="82">
        <v>1258.4000000000001</v>
      </c>
      <c r="V16" s="82"/>
      <c r="W16" s="82">
        <f t="shared" si="3"/>
        <v>100</v>
      </c>
      <c r="X16" s="82"/>
      <c r="Y16" s="82">
        <v>298.7</v>
      </c>
      <c r="Z16" s="82">
        <v>298.7</v>
      </c>
      <c r="AA16" s="82">
        <v>298.7</v>
      </c>
      <c r="AB16" s="82">
        <f t="shared" si="5"/>
        <v>1.752377769422512</v>
      </c>
      <c r="AC16" s="82">
        <f t="shared" si="6"/>
        <v>0.45061897879812807</v>
      </c>
      <c r="AD16" s="82">
        <f t="shared" si="6"/>
        <v>0.58637152436965545</v>
      </c>
      <c r="AE16" s="82">
        <f t="shared" si="6"/>
        <v>0.58618395618240571</v>
      </c>
    </row>
    <row r="17" spans="1:31" s="83" customFormat="1" ht="59.25" customHeight="1" x14ac:dyDescent="0.2">
      <c r="A17" s="86" t="s">
        <v>303</v>
      </c>
      <c r="B17" s="77" t="s">
        <v>276</v>
      </c>
      <c r="C17" s="77" t="s">
        <v>304</v>
      </c>
      <c r="D17" s="77"/>
      <c r="E17" s="78"/>
      <c r="F17" s="79"/>
      <c r="G17" s="80"/>
      <c r="H17" s="80"/>
      <c r="I17" s="80"/>
      <c r="J17" s="79">
        <v>111.4</v>
      </c>
      <c r="K17" s="81">
        <v>75.8</v>
      </c>
      <c r="L17" s="81">
        <v>88.9</v>
      </c>
      <c r="M17" s="82">
        <v>84.3</v>
      </c>
      <c r="N17" s="82">
        <v>85.7</v>
      </c>
      <c r="O17" s="82">
        <v>85.7</v>
      </c>
      <c r="P17" s="82">
        <v>85.7</v>
      </c>
      <c r="Q17" s="82">
        <v>85.7</v>
      </c>
      <c r="R17" s="82">
        <v>11.7</v>
      </c>
      <c r="S17" s="82">
        <v>85.7</v>
      </c>
      <c r="T17" s="82">
        <v>85.7</v>
      </c>
      <c r="U17" s="82">
        <v>85.7</v>
      </c>
      <c r="V17" s="82">
        <f t="shared" si="2"/>
        <v>100</v>
      </c>
      <c r="W17" s="82">
        <f t="shared" si="3"/>
        <v>100</v>
      </c>
      <c r="X17" s="82">
        <f t="shared" si="4"/>
        <v>101.66073546856467</v>
      </c>
      <c r="Y17" s="82">
        <v>83.4</v>
      </c>
      <c r="Z17" s="82">
        <v>83.6</v>
      </c>
      <c r="AA17" s="82">
        <v>83.4</v>
      </c>
      <c r="AB17" s="82">
        <f t="shared" si="5"/>
        <v>0.11934104802885354</v>
      </c>
      <c r="AC17" s="82">
        <f t="shared" si="6"/>
        <v>0.12581728433801101</v>
      </c>
      <c r="AD17" s="82">
        <f t="shared" si="6"/>
        <v>0.16411335600034549</v>
      </c>
      <c r="AE17" s="82">
        <f t="shared" si="6"/>
        <v>0.16366836941952678</v>
      </c>
    </row>
    <row r="18" spans="1:31" s="75" customFormat="1" ht="26.25" customHeight="1" x14ac:dyDescent="0.15">
      <c r="A18" s="72" t="s">
        <v>305</v>
      </c>
      <c r="B18" s="73" t="s">
        <v>284</v>
      </c>
      <c r="C18" s="73"/>
      <c r="D18" s="84">
        <f>D21+D24+D23+D19+D22</f>
        <v>1378.3679999999999</v>
      </c>
      <c r="E18" s="84">
        <f>E21+E24+E23+E19+E22</f>
        <v>12044.8</v>
      </c>
      <c r="F18" s="84">
        <f t="shared" ref="F18:I18" si="14">F21+F24+F23+F19+F22</f>
        <v>7811.6809999999996</v>
      </c>
      <c r="G18" s="84">
        <f t="shared" si="14"/>
        <v>9084.2999999999993</v>
      </c>
      <c r="H18" s="84">
        <f t="shared" si="14"/>
        <v>12492</v>
      </c>
      <c r="I18" s="84">
        <f t="shared" si="14"/>
        <v>8613.4</v>
      </c>
      <c r="J18" s="74">
        <f t="shared" ref="J18:N18" si="15">J19+J21+J23+J24+J22</f>
        <v>11271.1</v>
      </c>
      <c r="K18" s="74">
        <f t="shared" si="15"/>
        <v>11909.7</v>
      </c>
      <c r="L18" s="74" t="e">
        <f t="shared" si="15"/>
        <v>#REF!</v>
      </c>
      <c r="M18" s="74">
        <f t="shared" si="15"/>
        <v>16405.199999999997</v>
      </c>
      <c r="N18" s="74">
        <f t="shared" si="15"/>
        <v>11162.7</v>
      </c>
      <c r="O18" s="74">
        <f>O19+O21+O23+O24+O22+O20</f>
        <v>13431.199999999999</v>
      </c>
      <c r="P18" s="74">
        <f>P19+P21+P23+P24+P22+P20</f>
        <v>15545.2</v>
      </c>
      <c r="Q18" s="74">
        <f t="shared" ref="Q18:AA18" si="16">Q19+Q21+Q23+Q24+Q22+Q20</f>
        <v>15700.300000000001</v>
      </c>
      <c r="R18" s="74">
        <f t="shared" si="16"/>
        <v>6135.1</v>
      </c>
      <c r="S18" s="74">
        <f t="shared" si="16"/>
        <v>15922.800000000001</v>
      </c>
      <c r="T18" s="74">
        <f t="shared" si="16"/>
        <v>16776.399999999998</v>
      </c>
      <c r="U18" s="74">
        <f t="shared" si="16"/>
        <v>16776.399999999998</v>
      </c>
      <c r="V18" s="74">
        <f t="shared" si="2"/>
        <v>150.28980443799435</v>
      </c>
      <c r="W18" s="74">
        <f t="shared" si="3"/>
        <v>100</v>
      </c>
      <c r="X18" s="74">
        <f t="shared" si="4"/>
        <v>102.26269719357278</v>
      </c>
      <c r="Y18" s="74">
        <f t="shared" si="16"/>
        <v>14595</v>
      </c>
      <c r="Z18" s="74">
        <f t="shared" si="16"/>
        <v>13041.2</v>
      </c>
      <c r="AA18" s="74">
        <f t="shared" si="16"/>
        <v>13041.2</v>
      </c>
      <c r="AB18" s="74">
        <f t="shared" si="5"/>
        <v>23.361880491846652</v>
      </c>
      <c r="AC18" s="74">
        <f t="shared" si="6"/>
        <v>22.01802475915192</v>
      </c>
      <c r="AD18" s="74">
        <f t="shared" si="6"/>
        <v>25.600898304685476</v>
      </c>
      <c r="AE18" s="74">
        <f t="shared" si="6"/>
        <v>25.592709104003987</v>
      </c>
    </row>
    <row r="19" spans="1:31" s="83" customFormat="1" ht="24.75" customHeight="1" x14ac:dyDescent="0.2">
      <c r="A19" s="76" t="s">
        <v>306</v>
      </c>
      <c r="B19" s="77" t="s">
        <v>284</v>
      </c>
      <c r="C19" s="77" t="s">
        <v>275</v>
      </c>
      <c r="D19" s="77" t="s">
        <v>307</v>
      </c>
      <c r="E19" s="78">
        <v>1342.7</v>
      </c>
      <c r="F19" s="87">
        <f>1789.011+540.343+26.023</f>
        <v>2355.377</v>
      </c>
      <c r="G19" s="80">
        <v>1761.1</v>
      </c>
      <c r="H19" s="80">
        <v>1230.9000000000001</v>
      </c>
      <c r="I19" s="80">
        <v>1071.9000000000001</v>
      </c>
      <c r="J19" s="79">
        <v>1617.8</v>
      </c>
      <c r="K19" s="81">
        <v>2806.9</v>
      </c>
      <c r="L19" s="81">
        <v>2076.4</v>
      </c>
      <c r="M19" s="82">
        <v>2743</v>
      </c>
      <c r="N19" s="82">
        <v>334.1</v>
      </c>
      <c r="O19" s="82">
        <v>687.4</v>
      </c>
      <c r="P19" s="82">
        <v>1905</v>
      </c>
      <c r="Q19" s="82">
        <v>2060.1</v>
      </c>
      <c r="R19" s="82">
        <v>1094.4000000000001</v>
      </c>
      <c r="S19" s="82">
        <v>2330.6</v>
      </c>
      <c r="T19" s="82">
        <v>2566.9</v>
      </c>
      <c r="U19" s="82">
        <v>2566.9</v>
      </c>
      <c r="V19" s="82">
        <f t="shared" si="2"/>
        <v>768.30290332235847</v>
      </c>
      <c r="W19" s="82">
        <f t="shared" si="3"/>
        <v>100</v>
      </c>
      <c r="X19" s="82">
        <f t="shared" si="4"/>
        <v>93.580021873860744</v>
      </c>
      <c r="Y19" s="82">
        <v>723.2</v>
      </c>
      <c r="Z19" s="82">
        <v>0</v>
      </c>
      <c r="AA19" s="82">
        <v>0</v>
      </c>
      <c r="AB19" s="82">
        <f t="shared" si="5"/>
        <v>3.5745220091629419</v>
      </c>
      <c r="AC19" s="82">
        <f t="shared" si="6"/>
        <v>1.0910199044754143</v>
      </c>
      <c r="AD19" s="82">
        <f t="shared" si="6"/>
        <v>0</v>
      </c>
      <c r="AE19" s="82">
        <f t="shared" si="6"/>
        <v>0</v>
      </c>
    </row>
    <row r="20" spans="1:31" s="83" customFormat="1" ht="22.5" customHeight="1" x14ac:dyDescent="0.2">
      <c r="A20" s="76" t="s">
        <v>308</v>
      </c>
      <c r="B20" s="77" t="s">
        <v>284</v>
      </c>
      <c r="C20" s="77" t="s">
        <v>309</v>
      </c>
      <c r="D20" s="77"/>
      <c r="E20" s="78"/>
      <c r="F20" s="87"/>
      <c r="G20" s="80"/>
      <c r="H20" s="80"/>
      <c r="I20" s="80"/>
      <c r="J20" s="79"/>
      <c r="K20" s="81"/>
      <c r="L20" s="81"/>
      <c r="M20" s="82"/>
      <c r="N20" s="82"/>
      <c r="O20" s="82">
        <v>178.1</v>
      </c>
      <c r="P20" s="82">
        <v>178.1</v>
      </c>
      <c r="Q20" s="82">
        <v>178.1</v>
      </c>
      <c r="R20" s="82">
        <v>0</v>
      </c>
      <c r="S20" s="82">
        <v>178.1</v>
      </c>
      <c r="T20" s="82">
        <v>178.1</v>
      </c>
      <c r="U20" s="82">
        <v>178.1</v>
      </c>
      <c r="V20" s="82"/>
      <c r="W20" s="82">
        <f t="shared" si="3"/>
        <v>100</v>
      </c>
      <c r="X20" s="82"/>
      <c r="Y20" s="82">
        <v>0</v>
      </c>
      <c r="Z20" s="82">
        <v>0</v>
      </c>
      <c r="AA20" s="82">
        <v>0</v>
      </c>
      <c r="AB20" s="82">
        <f t="shared" si="5"/>
        <v>0.24801214298645052</v>
      </c>
      <c r="AC20" s="82">
        <f t="shared" si="6"/>
        <v>0</v>
      </c>
      <c r="AD20" s="82">
        <f t="shared" si="6"/>
        <v>0</v>
      </c>
      <c r="AE20" s="82">
        <f t="shared" si="6"/>
        <v>0</v>
      </c>
    </row>
    <row r="21" spans="1:31" s="83" customFormat="1" ht="18.75" customHeight="1" x14ac:dyDescent="0.2">
      <c r="A21" s="76" t="s">
        <v>310</v>
      </c>
      <c r="B21" s="77" t="s">
        <v>284</v>
      </c>
      <c r="C21" s="77" t="s">
        <v>311</v>
      </c>
      <c r="D21" s="77" t="s">
        <v>288</v>
      </c>
      <c r="E21" s="78">
        <v>0</v>
      </c>
      <c r="F21" s="87">
        <v>1999</v>
      </c>
      <c r="G21" s="80">
        <v>1999</v>
      </c>
      <c r="H21" s="80">
        <v>6219.4</v>
      </c>
      <c r="I21" s="80">
        <v>2400</v>
      </c>
      <c r="J21" s="79">
        <v>2400</v>
      </c>
      <c r="K21" s="81">
        <v>2400</v>
      </c>
      <c r="L21" s="81">
        <v>2400</v>
      </c>
      <c r="M21" s="82">
        <v>2400</v>
      </c>
      <c r="N21" s="82">
        <v>2400</v>
      </c>
      <c r="O21" s="82">
        <v>3500</v>
      </c>
      <c r="P21" s="82">
        <v>3500</v>
      </c>
      <c r="Q21" s="82">
        <v>3500</v>
      </c>
      <c r="R21" s="82">
        <v>1374.5</v>
      </c>
      <c r="S21" s="82">
        <v>3500</v>
      </c>
      <c r="T21" s="82">
        <v>3500</v>
      </c>
      <c r="U21" s="82">
        <v>3500</v>
      </c>
      <c r="V21" s="82">
        <f t="shared" si="2"/>
        <v>145.83333333333331</v>
      </c>
      <c r="W21" s="82">
        <f t="shared" si="3"/>
        <v>100</v>
      </c>
      <c r="X21" s="82">
        <f t="shared" si="4"/>
        <v>145.83333333333331</v>
      </c>
      <c r="Y21" s="82">
        <v>3500</v>
      </c>
      <c r="Z21" s="82">
        <v>3500</v>
      </c>
      <c r="AA21" s="82">
        <v>3500</v>
      </c>
      <c r="AB21" s="82">
        <f t="shared" si="5"/>
        <v>4.8739051120301902</v>
      </c>
      <c r="AC21" s="82">
        <f t="shared" si="6"/>
        <v>5.2801018607078953</v>
      </c>
      <c r="AD21" s="82">
        <f t="shared" si="6"/>
        <v>6.8707744736986749</v>
      </c>
      <c r="AE21" s="82">
        <f t="shared" si="6"/>
        <v>6.8685766542966862</v>
      </c>
    </row>
    <row r="22" spans="1:31" s="83" customFormat="1" ht="24.75" customHeight="1" x14ac:dyDescent="0.2">
      <c r="A22" s="86" t="s">
        <v>312</v>
      </c>
      <c r="B22" s="77" t="s">
        <v>284</v>
      </c>
      <c r="C22" s="77" t="s">
        <v>300</v>
      </c>
      <c r="D22" s="77" t="s">
        <v>288</v>
      </c>
      <c r="E22" s="78">
        <v>9792.2999999999993</v>
      </c>
      <c r="F22" s="87">
        <f>1434.756+97+667.02+775.669</f>
        <v>2974.4449999999997</v>
      </c>
      <c r="G22" s="80">
        <v>4960.5</v>
      </c>
      <c r="H22" s="80">
        <v>3815.8</v>
      </c>
      <c r="I22" s="80">
        <v>3878.9</v>
      </c>
      <c r="J22" s="79">
        <v>6661</v>
      </c>
      <c r="K22" s="81">
        <v>6102.8</v>
      </c>
      <c r="L22" s="81">
        <v>9809.2000000000007</v>
      </c>
      <c r="M22" s="82">
        <v>10565.3</v>
      </c>
      <c r="N22" s="82">
        <v>8028.6</v>
      </c>
      <c r="O22" s="82">
        <v>8540.7999999999993</v>
      </c>
      <c r="P22" s="82">
        <v>9424</v>
      </c>
      <c r="Q22" s="82">
        <v>9424</v>
      </c>
      <c r="R22" s="82">
        <v>3380.6</v>
      </c>
      <c r="S22" s="82">
        <v>9376</v>
      </c>
      <c r="T22" s="82">
        <v>9808.2999999999993</v>
      </c>
      <c r="U22" s="82">
        <v>9808.2999999999993</v>
      </c>
      <c r="V22" s="82">
        <f t="shared" si="2"/>
        <v>122.16700296440224</v>
      </c>
      <c r="W22" s="82">
        <f t="shared" si="3"/>
        <v>100</v>
      </c>
      <c r="X22" s="82">
        <f t="shared" si="4"/>
        <v>92.835035446224907</v>
      </c>
      <c r="Y22" s="82">
        <v>9971.7999999999993</v>
      </c>
      <c r="Z22" s="82">
        <v>9141.2000000000007</v>
      </c>
      <c r="AA22" s="82">
        <v>9141.2000000000007</v>
      </c>
      <c r="AB22" s="82">
        <f t="shared" si="5"/>
        <v>13.658492431521632</v>
      </c>
      <c r="AC22" s="82">
        <f t="shared" si="6"/>
        <v>15.043462781316283</v>
      </c>
      <c r="AD22" s="82">
        <f t="shared" si="6"/>
        <v>17.944892462564095</v>
      </c>
      <c r="AE22" s="82">
        <f t="shared" si="6"/>
        <v>17.939152260644821</v>
      </c>
    </row>
    <row r="23" spans="1:31" s="83" customFormat="1" ht="15" customHeight="1" x14ac:dyDescent="0.2">
      <c r="A23" s="86" t="s">
        <v>313</v>
      </c>
      <c r="B23" s="77" t="s">
        <v>284</v>
      </c>
      <c r="C23" s="77" t="s">
        <v>277</v>
      </c>
      <c r="D23" s="77" t="s">
        <v>314</v>
      </c>
      <c r="E23" s="78">
        <v>231.9</v>
      </c>
      <c r="F23" s="87">
        <f>43.647+226.909+46.183+4.12</f>
        <v>320.85899999999998</v>
      </c>
      <c r="G23" s="80">
        <v>299.7</v>
      </c>
      <c r="H23" s="80">
        <v>645.9</v>
      </c>
      <c r="I23" s="80">
        <v>971.6</v>
      </c>
      <c r="J23" s="79">
        <v>592.29999999999995</v>
      </c>
      <c r="K23" s="81">
        <v>600</v>
      </c>
      <c r="L23" s="81">
        <v>736.8</v>
      </c>
      <c r="M23" s="82">
        <v>696.9</v>
      </c>
      <c r="N23" s="82">
        <v>400</v>
      </c>
      <c r="O23" s="82">
        <v>524.9</v>
      </c>
      <c r="P23" s="82">
        <v>538.1</v>
      </c>
      <c r="Q23" s="82">
        <v>538.1</v>
      </c>
      <c r="R23" s="82">
        <v>285.60000000000002</v>
      </c>
      <c r="S23" s="82">
        <v>538.1</v>
      </c>
      <c r="T23" s="82">
        <v>723.1</v>
      </c>
      <c r="U23" s="82">
        <v>723.1</v>
      </c>
      <c r="V23" s="82">
        <f t="shared" si="2"/>
        <v>180.77500000000001</v>
      </c>
      <c r="W23" s="82">
        <f t="shared" si="3"/>
        <v>100</v>
      </c>
      <c r="X23" s="82">
        <f t="shared" si="4"/>
        <v>103.75950638542115</v>
      </c>
      <c r="Y23" s="82">
        <v>400</v>
      </c>
      <c r="Z23" s="82">
        <v>400</v>
      </c>
      <c r="AA23" s="82">
        <v>400</v>
      </c>
      <c r="AB23" s="82">
        <f t="shared" si="5"/>
        <v>1.0069487961454373</v>
      </c>
      <c r="AC23" s="82">
        <f t="shared" si="6"/>
        <v>0.60344021265233083</v>
      </c>
      <c r="AD23" s="82">
        <f t="shared" si="6"/>
        <v>0.78523136842270569</v>
      </c>
      <c r="AE23" s="82">
        <f t="shared" si="6"/>
        <v>0.78498018906247835</v>
      </c>
    </row>
    <row r="24" spans="1:31" s="83" customFormat="1" ht="24.75" hidden="1" customHeight="1" x14ac:dyDescent="0.2">
      <c r="A24" s="86" t="s">
        <v>315</v>
      </c>
      <c r="B24" s="77" t="s">
        <v>284</v>
      </c>
      <c r="C24" s="77" t="s">
        <v>316</v>
      </c>
      <c r="D24" s="77" t="s">
        <v>288</v>
      </c>
      <c r="E24" s="78">
        <v>677.9</v>
      </c>
      <c r="F24" s="87">
        <f>64+98</f>
        <v>162</v>
      </c>
      <c r="G24" s="80">
        <v>64</v>
      </c>
      <c r="H24" s="80">
        <v>580</v>
      </c>
      <c r="I24" s="80">
        <v>291</v>
      </c>
      <c r="J24" s="79"/>
      <c r="K24" s="81"/>
      <c r="L24" s="88" t="e">
        <f>#REF!/$K$46*100</f>
        <v>#REF!</v>
      </c>
      <c r="M24" s="82"/>
      <c r="N24" s="82"/>
      <c r="O24" s="82"/>
      <c r="P24" s="82"/>
      <c r="Q24" s="82"/>
      <c r="R24" s="82"/>
      <c r="S24" s="82"/>
      <c r="T24" s="82"/>
      <c r="U24" s="74"/>
      <c r="V24" s="82" t="e">
        <f t="shared" si="2"/>
        <v>#DIV/0!</v>
      </c>
      <c r="W24" s="82" t="e">
        <f t="shared" si="3"/>
        <v>#DIV/0!</v>
      </c>
      <c r="X24" s="82" t="e">
        <f t="shared" si="4"/>
        <v>#DIV/0!</v>
      </c>
      <c r="Y24" s="74"/>
      <c r="Z24" s="74"/>
      <c r="AA24" s="82"/>
      <c r="AB24" s="82">
        <f t="shared" si="5"/>
        <v>0</v>
      </c>
      <c r="AC24" s="82">
        <f t="shared" si="6"/>
        <v>0</v>
      </c>
      <c r="AD24" s="82">
        <f t="shared" si="6"/>
        <v>0</v>
      </c>
      <c r="AE24" s="82">
        <f t="shared" si="6"/>
        <v>0</v>
      </c>
    </row>
    <row r="25" spans="1:31" s="75" customFormat="1" ht="27" customHeight="1" x14ac:dyDescent="0.15">
      <c r="A25" s="72" t="s">
        <v>317</v>
      </c>
      <c r="B25" s="73" t="s">
        <v>309</v>
      </c>
      <c r="C25" s="73"/>
      <c r="D25" s="84">
        <f>D26+D28+D27</f>
        <v>13595.323</v>
      </c>
      <c r="E25" s="84">
        <f>E26+E28+E27</f>
        <v>7656.24</v>
      </c>
      <c r="F25" s="84">
        <f t="shared" ref="F25:I25" si="17">F26+F28+F27</f>
        <v>17347.534999999996</v>
      </c>
      <c r="G25" s="84">
        <f t="shared" si="17"/>
        <v>10485.200000000001</v>
      </c>
      <c r="H25" s="84">
        <f t="shared" si="17"/>
        <v>13044.199999999999</v>
      </c>
      <c r="I25" s="84">
        <f t="shared" si="17"/>
        <v>19496</v>
      </c>
      <c r="J25" s="74">
        <f t="shared" ref="J25:AA25" si="18">J26+J27+J28</f>
        <v>34636.700000000004</v>
      </c>
      <c r="K25" s="74">
        <f t="shared" si="18"/>
        <v>11983.4</v>
      </c>
      <c r="L25" s="74">
        <f t="shared" si="18"/>
        <v>12296.1</v>
      </c>
      <c r="M25" s="74">
        <f t="shared" si="18"/>
        <v>43615.899999999994</v>
      </c>
      <c r="N25" s="74">
        <f t="shared" si="18"/>
        <v>8295.5</v>
      </c>
      <c r="O25" s="74">
        <f t="shared" si="18"/>
        <v>22087.7</v>
      </c>
      <c r="P25" s="74">
        <f t="shared" si="18"/>
        <v>22482.400000000001</v>
      </c>
      <c r="Q25" s="74">
        <f t="shared" si="18"/>
        <v>9927.5</v>
      </c>
      <c r="R25" s="74">
        <f t="shared" si="18"/>
        <v>5818.4000000000005</v>
      </c>
      <c r="S25" s="74">
        <f t="shared" si="18"/>
        <v>13255.900000000001</v>
      </c>
      <c r="T25" s="74">
        <f t="shared" si="18"/>
        <v>15717.100000000002</v>
      </c>
      <c r="U25" s="74">
        <f t="shared" si="18"/>
        <v>15717.100000000002</v>
      </c>
      <c r="V25" s="74">
        <f t="shared" si="2"/>
        <v>189.46537279247789</v>
      </c>
      <c r="W25" s="74">
        <f t="shared" si="3"/>
        <v>100</v>
      </c>
      <c r="X25" s="74">
        <f t="shared" si="4"/>
        <v>36.035253198948098</v>
      </c>
      <c r="Y25" s="74">
        <f t="shared" si="18"/>
        <v>17766.800000000003</v>
      </c>
      <c r="Z25" s="74">
        <f t="shared" si="18"/>
        <v>2748.7</v>
      </c>
      <c r="AA25" s="74">
        <f t="shared" si="18"/>
        <v>1538.6999999999998</v>
      </c>
      <c r="AB25" s="74">
        <f t="shared" si="5"/>
        <v>21.886758296082775</v>
      </c>
      <c r="AC25" s="74">
        <f t="shared" si="6"/>
        <v>26.803003925378587</v>
      </c>
      <c r="AD25" s="74">
        <f t="shared" si="6"/>
        <v>5.3959136559587275</v>
      </c>
      <c r="AE25" s="74">
        <f t="shared" si="6"/>
        <v>3.0196225422760885</v>
      </c>
    </row>
    <row r="26" spans="1:31" s="83" customFormat="1" ht="17.25" customHeight="1" x14ac:dyDescent="0.2">
      <c r="A26" s="76" t="s">
        <v>318</v>
      </c>
      <c r="B26" s="77" t="s">
        <v>309</v>
      </c>
      <c r="C26" s="77" t="s">
        <v>275</v>
      </c>
      <c r="D26" s="77" t="s">
        <v>319</v>
      </c>
      <c r="E26" s="78">
        <v>4466.8999999999996</v>
      </c>
      <c r="F26" s="87">
        <f>3383.74</f>
        <v>3383.74</v>
      </c>
      <c r="G26" s="80">
        <v>2252.3000000000002</v>
      </c>
      <c r="H26" s="80">
        <v>4761.7</v>
      </c>
      <c r="I26" s="80">
        <v>3981</v>
      </c>
      <c r="J26" s="79">
        <v>4566.6000000000004</v>
      </c>
      <c r="K26" s="81">
        <v>3410.7</v>
      </c>
      <c r="L26" s="81">
        <v>823.2</v>
      </c>
      <c r="M26" s="82">
        <v>4769.1000000000004</v>
      </c>
      <c r="N26" s="82">
        <v>184.7</v>
      </c>
      <c r="O26" s="82">
        <v>1009.7</v>
      </c>
      <c r="P26" s="82">
        <v>2009.7</v>
      </c>
      <c r="Q26" s="82">
        <v>2009.7</v>
      </c>
      <c r="R26" s="82">
        <v>300.39999999999998</v>
      </c>
      <c r="S26" s="82">
        <v>2009.7</v>
      </c>
      <c r="T26" s="82">
        <v>2054.6999999999998</v>
      </c>
      <c r="U26" s="82">
        <v>2054.6999999999998</v>
      </c>
      <c r="V26" s="82">
        <f t="shared" si="2"/>
        <v>1112.4526258798051</v>
      </c>
      <c r="W26" s="82">
        <f t="shared" si="3"/>
        <v>100</v>
      </c>
      <c r="X26" s="82">
        <f t="shared" si="4"/>
        <v>43.083600679373454</v>
      </c>
      <c r="Y26" s="82">
        <v>2175.6</v>
      </c>
      <c r="Z26" s="82">
        <v>175.6</v>
      </c>
      <c r="AA26" s="82">
        <v>175.6</v>
      </c>
      <c r="AB26" s="82">
        <f t="shared" si="5"/>
        <v>2.8612608096252661</v>
      </c>
      <c r="AC26" s="82">
        <f t="shared" si="6"/>
        <v>3.2821113166160281</v>
      </c>
      <c r="AD26" s="82">
        <f t="shared" si="6"/>
        <v>0.34471657073756778</v>
      </c>
      <c r="AE26" s="82">
        <f t="shared" si="6"/>
        <v>0.34460630299842804</v>
      </c>
    </row>
    <row r="27" spans="1:31" s="83" customFormat="1" ht="16.5" customHeight="1" x14ac:dyDescent="0.2">
      <c r="A27" s="89" t="s">
        <v>320</v>
      </c>
      <c r="B27" s="77" t="s">
        <v>309</v>
      </c>
      <c r="C27" s="77" t="s">
        <v>281</v>
      </c>
      <c r="D27" s="77" t="s">
        <v>321</v>
      </c>
      <c r="E27" s="78">
        <v>1881.94</v>
      </c>
      <c r="F27" s="87">
        <f>595.401+6189.499+2264.229</f>
        <v>9049.128999999999</v>
      </c>
      <c r="G27" s="80">
        <v>4999.3</v>
      </c>
      <c r="H27" s="80">
        <v>5253.4</v>
      </c>
      <c r="I27" s="80">
        <v>8035.4</v>
      </c>
      <c r="J27" s="79">
        <v>26009.8</v>
      </c>
      <c r="K27" s="81">
        <v>1007.8</v>
      </c>
      <c r="L27" s="81">
        <v>449.8</v>
      </c>
      <c r="M27" s="82">
        <v>4230.7</v>
      </c>
      <c r="N27" s="82">
        <v>4311</v>
      </c>
      <c r="O27" s="82">
        <v>17508.5</v>
      </c>
      <c r="P27" s="82">
        <v>16923.400000000001</v>
      </c>
      <c r="Q27" s="82">
        <v>4368.5</v>
      </c>
      <c r="R27" s="82">
        <v>3496.3</v>
      </c>
      <c r="S27" s="82">
        <v>6393.5</v>
      </c>
      <c r="T27" s="82">
        <v>8600.7000000000007</v>
      </c>
      <c r="U27" s="82">
        <v>8550.7000000000007</v>
      </c>
      <c r="V27" s="82">
        <f t="shared" si="2"/>
        <v>198.3460913941081</v>
      </c>
      <c r="W27" s="82">
        <f t="shared" si="3"/>
        <v>99.418651970188478</v>
      </c>
      <c r="X27" s="82">
        <f t="shared" si="4"/>
        <v>202.11076181246605</v>
      </c>
      <c r="Y27" s="82">
        <v>6053</v>
      </c>
      <c r="Z27" s="82">
        <v>221</v>
      </c>
      <c r="AA27" s="82">
        <v>221</v>
      </c>
      <c r="AB27" s="82">
        <f t="shared" si="5"/>
        <v>11.9072286975533</v>
      </c>
      <c r="AC27" s="82">
        <f t="shared" si="6"/>
        <v>9.131559017961397</v>
      </c>
      <c r="AD27" s="82">
        <f t="shared" si="6"/>
        <v>0.43384033105354491</v>
      </c>
      <c r="AE27" s="82">
        <f t="shared" si="6"/>
        <v>0.4337015544570193</v>
      </c>
    </row>
    <row r="28" spans="1:31" s="83" customFormat="1" ht="15" customHeight="1" x14ac:dyDescent="0.2">
      <c r="A28" s="76" t="s">
        <v>322</v>
      </c>
      <c r="B28" s="77" t="s">
        <v>309</v>
      </c>
      <c r="C28" s="77" t="s">
        <v>276</v>
      </c>
      <c r="D28" s="77" t="s">
        <v>323</v>
      </c>
      <c r="E28" s="78">
        <v>1307.4000000000001</v>
      </c>
      <c r="F28" s="87">
        <f>625.621+390.945+12.4+200+95.76+18.64+1589.711+316.634+1664.955</f>
        <v>4914.6660000000002</v>
      </c>
      <c r="G28" s="80">
        <v>3233.6</v>
      </c>
      <c r="H28" s="80">
        <v>3029.1</v>
      </c>
      <c r="I28" s="80">
        <v>7479.6</v>
      </c>
      <c r="J28" s="79">
        <v>4060.3</v>
      </c>
      <c r="K28" s="81">
        <v>7564.9</v>
      </c>
      <c r="L28" s="81">
        <v>11023.1</v>
      </c>
      <c r="M28" s="82">
        <v>34616.1</v>
      </c>
      <c r="N28" s="82">
        <v>3799.8</v>
      </c>
      <c r="O28" s="82">
        <v>3569.5</v>
      </c>
      <c r="P28" s="82">
        <v>3549.3</v>
      </c>
      <c r="Q28" s="82">
        <v>3549.3</v>
      </c>
      <c r="R28" s="82">
        <v>2021.7</v>
      </c>
      <c r="S28" s="82">
        <v>4852.7</v>
      </c>
      <c r="T28" s="82">
        <v>5061.7</v>
      </c>
      <c r="U28" s="82">
        <v>5111.7</v>
      </c>
      <c r="V28" s="82">
        <f t="shared" si="2"/>
        <v>134.52550134217589</v>
      </c>
      <c r="W28" s="82">
        <f t="shared" si="3"/>
        <v>100.98781041942431</v>
      </c>
      <c r="X28" s="82">
        <f t="shared" si="4"/>
        <v>14.766828152218187</v>
      </c>
      <c r="Y28" s="82">
        <v>9538.2000000000007</v>
      </c>
      <c r="Z28" s="82">
        <v>2352.1</v>
      </c>
      <c r="AA28" s="82">
        <v>1142.0999999999999</v>
      </c>
      <c r="AB28" s="82">
        <f t="shared" si="5"/>
        <v>7.1182687889042073</v>
      </c>
      <c r="AC28" s="82">
        <f t="shared" si="6"/>
        <v>14.389333590801156</v>
      </c>
      <c r="AD28" s="82">
        <f t="shared" si="6"/>
        <v>4.6173567541676155</v>
      </c>
      <c r="AE28" s="82">
        <f t="shared" si="6"/>
        <v>2.2413146848206411</v>
      </c>
    </row>
    <row r="29" spans="1:31" s="75" customFormat="1" ht="21" hidden="1" customHeight="1" x14ac:dyDescent="0.15">
      <c r="A29" s="90" t="s">
        <v>324</v>
      </c>
      <c r="B29" s="91">
        <v>6</v>
      </c>
      <c r="C29" s="91"/>
      <c r="D29" s="73"/>
      <c r="E29" s="84"/>
      <c r="F29" s="92"/>
      <c r="G29" s="93"/>
      <c r="H29" s="93"/>
      <c r="I29" s="93"/>
      <c r="J29" s="94"/>
      <c r="K29" s="88">
        <f t="shared" ref="K29:P29" si="19">K30</f>
        <v>2.04</v>
      </c>
      <c r="L29" s="88">
        <f t="shared" si="19"/>
        <v>0</v>
      </c>
      <c r="M29" s="88">
        <f t="shared" si="19"/>
        <v>2.2000000000000002</v>
      </c>
      <c r="N29" s="88">
        <f t="shared" si="19"/>
        <v>0</v>
      </c>
      <c r="O29" s="88">
        <f t="shared" si="19"/>
        <v>0</v>
      </c>
      <c r="P29" s="88">
        <f t="shared" si="19"/>
        <v>0</v>
      </c>
      <c r="Q29" s="88"/>
      <c r="R29" s="88"/>
      <c r="S29" s="88"/>
      <c r="T29" s="88"/>
      <c r="U29" s="82"/>
      <c r="V29" s="82" t="e">
        <f t="shared" si="2"/>
        <v>#DIV/0!</v>
      </c>
      <c r="W29" s="82" t="e">
        <f t="shared" si="3"/>
        <v>#DIV/0!</v>
      </c>
      <c r="X29" s="82">
        <f t="shared" si="4"/>
        <v>0</v>
      </c>
      <c r="Y29" s="82"/>
      <c r="Z29" s="82"/>
      <c r="AA29" s="82"/>
      <c r="AB29" s="82">
        <f t="shared" si="5"/>
        <v>0</v>
      </c>
      <c r="AC29" s="82">
        <f t="shared" si="6"/>
        <v>0</v>
      </c>
      <c r="AD29" s="82">
        <f t="shared" si="6"/>
        <v>0</v>
      </c>
      <c r="AE29" s="82">
        <f t="shared" si="6"/>
        <v>0</v>
      </c>
    </row>
    <row r="30" spans="1:31" s="83" customFormat="1" ht="34.5" hidden="1" customHeight="1" x14ac:dyDescent="0.2">
      <c r="A30" s="95" t="s">
        <v>325</v>
      </c>
      <c r="B30" s="96">
        <v>6</v>
      </c>
      <c r="C30" s="96">
        <v>5</v>
      </c>
      <c r="D30" s="77"/>
      <c r="E30" s="78"/>
      <c r="F30" s="87"/>
      <c r="G30" s="80"/>
      <c r="H30" s="80"/>
      <c r="I30" s="80"/>
      <c r="J30" s="79"/>
      <c r="K30" s="81">
        <v>2.04</v>
      </c>
      <c r="L30" s="88"/>
      <c r="M30" s="82">
        <v>2.2000000000000002</v>
      </c>
      <c r="N30" s="82"/>
      <c r="O30" s="82"/>
      <c r="P30" s="82"/>
      <c r="Q30" s="82"/>
      <c r="R30" s="82"/>
      <c r="S30" s="82"/>
      <c r="T30" s="82"/>
      <c r="U30" s="82"/>
      <c r="V30" s="82" t="e">
        <f t="shared" si="2"/>
        <v>#DIV/0!</v>
      </c>
      <c r="W30" s="82" t="e">
        <f t="shared" si="3"/>
        <v>#DIV/0!</v>
      </c>
      <c r="X30" s="82">
        <f t="shared" si="4"/>
        <v>0</v>
      </c>
      <c r="Y30" s="82"/>
      <c r="Z30" s="82"/>
      <c r="AA30" s="82"/>
      <c r="AB30" s="82">
        <f t="shared" si="5"/>
        <v>0</v>
      </c>
      <c r="AC30" s="82">
        <f t="shared" si="6"/>
        <v>0</v>
      </c>
      <c r="AD30" s="82">
        <f t="shared" si="6"/>
        <v>0</v>
      </c>
      <c r="AE30" s="82">
        <f t="shared" si="6"/>
        <v>0</v>
      </c>
    </row>
    <row r="31" spans="1:31" s="75" customFormat="1" ht="15" hidden="1" customHeight="1" x14ac:dyDescent="0.15">
      <c r="A31" s="72" t="s">
        <v>326</v>
      </c>
      <c r="B31" s="73" t="s">
        <v>287</v>
      </c>
      <c r="C31" s="73"/>
      <c r="D31" s="84" t="str">
        <f>D32</f>
        <v>0</v>
      </c>
      <c r="E31" s="84">
        <f>E32</f>
        <v>0</v>
      </c>
      <c r="F31" s="84">
        <f t="shared" ref="F31:J31" si="20">F32</f>
        <v>18</v>
      </c>
      <c r="G31" s="84">
        <f t="shared" si="20"/>
        <v>0</v>
      </c>
      <c r="H31" s="84">
        <f t="shared" si="20"/>
        <v>0</v>
      </c>
      <c r="I31" s="84">
        <f t="shared" si="20"/>
        <v>0</v>
      </c>
      <c r="J31" s="74">
        <f t="shared" si="20"/>
        <v>91.5</v>
      </c>
      <c r="K31" s="88"/>
      <c r="L31" s="88" t="e">
        <f>#REF!/$K$46*100</f>
        <v>#REF!</v>
      </c>
      <c r="M31" s="82"/>
      <c r="N31" s="82"/>
      <c r="O31" s="82"/>
      <c r="P31" s="82"/>
      <c r="Q31" s="82"/>
      <c r="R31" s="82"/>
      <c r="S31" s="82"/>
      <c r="T31" s="82"/>
      <c r="U31" s="74"/>
      <c r="V31" s="82" t="e">
        <f t="shared" si="2"/>
        <v>#DIV/0!</v>
      </c>
      <c r="W31" s="82" t="e">
        <f t="shared" si="3"/>
        <v>#DIV/0!</v>
      </c>
      <c r="X31" s="82" t="e">
        <f t="shared" si="4"/>
        <v>#DIV/0!</v>
      </c>
      <c r="Y31" s="74"/>
      <c r="Z31" s="74"/>
      <c r="AA31" s="82"/>
      <c r="AB31" s="82">
        <f t="shared" si="5"/>
        <v>0</v>
      </c>
      <c r="AC31" s="82">
        <f t="shared" si="6"/>
        <v>0</v>
      </c>
      <c r="AD31" s="82">
        <f t="shared" si="6"/>
        <v>0</v>
      </c>
      <c r="AE31" s="82">
        <f t="shared" si="6"/>
        <v>0</v>
      </c>
    </row>
    <row r="32" spans="1:31" s="83" customFormat="1" ht="25.5" hidden="1" customHeight="1" x14ac:dyDescent="0.2">
      <c r="A32" s="76" t="s">
        <v>327</v>
      </c>
      <c r="B32" s="77" t="s">
        <v>287</v>
      </c>
      <c r="C32" s="77" t="s">
        <v>287</v>
      </c>
      <c r="D32" s="77" t="s">
        <v>288</v>
      </c>
      <c r="E32" s="78">
        <v>0</v>
      </c>
      <c r="F32" s="87">
        <v>18</v>
      </c>
      <c r="G32" s="80">
        <v>0</v>
      </c>
      <c r="H32" s="80"/>
      <c r="I32" s="80"/>
      <c r="J32" s="79">
        <v>91.5</v>
      </c>
      <c r="K32" s="81"/>
      <c r="L32" s="88" t="e">
        <f>#REF!/$K$46*100</f>
        <v>#REF!</v>
      </c>
      <c r="M32" s="82"/>
      <c r="N32" s="82"/>
      <c r="O32" s="82"/>
      <c r="P32" s="82"/>
      <c r="Q32" s="82"/>
      <c r="R32" s="82"/>
      <c r="S32" s="82"/>
      <c r="T32" s="82"/>
      <c r="U32" s="74"/>
      <c r="V32" s="82" t="e">
        <f t="shared" si="2"/>
        <v>#DIV/0!</v>
      </c>
      <c r="W32" s="82" t="e">
        <f t="shared" si="3"/>
        <v>#DIV/0!</v>
      </c>
      <c r="X32" s="82" t="e">
        <f t="shared" si="4"/>
        <v>#DIV/0!</v>
      </c>
      <c r="Y32" s="74"/>
      <c r="Z32" s="74"/>
      <c r="AA32" s="82"/>
      <c r="AB32" s="82">
        <f t="shared" si="5"/>
        <v>0</v>
      </c>
      <c r="AC32" s="82">
        <f t="shared" si="6"/>
        <v>0</v>
      </c>
      <c r="AD32" s="82">
        <f t="shared" si="6"/>
        <v>0</v>
      </c>
      <c r="AE32" s="82">
        <f t="shared" si="6"/>
        <v>0</v>
      </c>
    </row>
    <row r="33" spans="1:16065" s="75" customFormat="1" ht="22.5" customHeight="1" x14ac:dyDescent="0.15">
      <c r="A33" s="72" t="s">
        <v>328</v>
      </c>
      <c r="B33" s="73" t="s">
        <v>311</v>
      </c>
      <c r="C33" s="73"/>
      <c r="D33" s="84">
        <f t="shared" ref="D33" si="21">D34+D35+D36</f>
        <v>5961.8180000000002</v>
      </c>
      <c r="E33" s="84">
        <f>E34+E35+E36</f>
        <v>7382.8980000000001</v>
      </c>
      <c r="F33" s="84">
        <f t="shared" ref="F33:AA33" si="22">F34+F35+F36</f>
        <v>6075.3189999999995</v>
      </c>
      <c r="G33" s="84">
        <f t="shared" si="22"/>
        <v>7261.7</v>
      </c>
      <c r="H33" s="84">
        <f t="shared" si="22"/>
        <v>7232.1</v>
      </c>
      <c r="I33" s="84">
        <f t="shared" si="22"/>
        <v>7412.7</v>
      </c>
      <c r="J33" s="74">
        <f t="shared" si="22"/>
        <v>7043.3</v>
      </c>
      <c r="K33" s="74">
        <f t="shared" si="22"/>
        <v>7111.8</v>
      </c>
      <c r="L33" s="74">
        <f t="shared" si="22"/>
        <v>7254.3</v>
      </c>
      <c r="M33" s="74">
        <f t="shared" si="22"/>
        <v>6875.5</v>
      </c>
      <c r="N33" s="74">
        <f t="shared" si="22"/>
        <v>6656.3</v>
      </c>
      <c r="O33" s="74">
        <f t="shared" si="22"/>
        <v>6656.3</v>
      </c>
      <c r="P33" s="74">
        <f t="shared" si="22"/>
        <v>6656.3</v>
      </c>
      <c r="Q33" s="74">
        <f t="shared" si="22"/>
        <v>6656.3</v>
      </c>
      <c r="R33" s="74">
        <f t="shared" si="22"/>
        <v>3976.2000000000003</v>
      </c>
      <c r="S33" s="74">
        <f t="shared" si="22"/>
        <v>6756.3</v>
      </c>
      <c r="T33" s="74">
        <f t="shared" si="22"/>
        <v>6836.3</v>
      </c>
      <c r="U33" s="74">
        <f t="shared" si="22"/>
        <v>6836.3</v>
      </c>
      <c r="V33" s="74">
        <f t="shared" si="2"/>
        <v>102.7042050388354</v>
      </c>
      <c r="W33" s="74">
        <f t="shared" si="3"/>
        <v>100</v>
      </c>
      <c r="X33" s="74">
        <f t="shared" si="4"/>
        <v>99.42985964657116</v>
      </c>
      <c r="Y33" s="74">
        <f t="shared" si="22"/>
        <v>7726.7</v>
      </c>
      <c r="Z33" s="74">
        <f t="shared" si="22"/>
        <v>7725.3</v>
      </c>
      <c r="AA33" s="74">
        <f t="shared" si="22"/>
        <v>7723.8</v>
      </c>
      <c r="AB33" s="74">
        <f t="shared" si="5"/>
        <v>9.5198507192491402</v>
      </c>
      <c r="AC33" s="74">
        <f t="shared" si="6"/>
        <v>11.656503727751913</v>
      </c>
      <c r="AD33" s="74">
        <f t="shared" si="6"/>
        <v>15.165369726189823</v>
      </c>
      <c r="AE33" s="74">
        <f t="shared" si="6"/>
        <v>15.157574960701927</v>
      </c>
    </row>
    <row r="34" spans="1:16065" s="83" customFormat="1" ht="20.25" customHeight="1" x14ac:dyDescent="0.2">
      <c r="A34" s="76" t="s">
        <v>329</v>
      </c>
      <c r="B34" s="77" t="s">
        <v>311</v>
      </c>
      <c r="C34" s="77" t="s">
        <v>275</v>
      </c>
      <c r="D34" s="77" t="s">
        <v>330</v>
      </c>
      <c r="E34" s="78">
        <v>6601.6</v>
      </c>
      <c r="F34" s="87">
        <f>270+2.366+144.033+130.81+7.7+5520.41</f>
        <v>6075.3189999999995</v>
      </c>
      <c r="G34" s="80">
        <v>7248.7</v>
      </c>
      <c r="H34" s="80">
        <v>7232.1</v>
      </c>
      <c r="I34" s="80">
        <v>7412.7</v>
      </c>
      <c r="J34" s="79">
        <v>7003.3</v>
      </c>
      <c r="K34" s="81">
        <v>7111.8</v>
      </c>
      <c r="L34" s="81">
        <v>7254.3</v>
      </c>
      <c r="M34" s="82">
        <v>6875.5</v>
      </c>
      <c r="N34" s="82">
        <v>6656.3</v>
      </c>
      <c r="O34" s="82">
        <v>6334.8</v>
      </c>
      <c r="P34" s="82">
        <v>6334.8</v>
      </c>
      <c r="Q34" s="82">
        <f>6250.8+84</f>
        <v>6334.8</v>
      </c>
      <c r="R34" s="82">
        <f>3806.8+76.4</f>
        <v>3883.2000000000003</v>
      </c>
      <c r="S34" s="82">
        <v>6434.8</v>
      </c>
      <c r="T34" s="82">
        <v>6514.8</v>
      </c>
      <c r="U34" s="82">
        <v>6514.8</v>
      </c>
      <c r="V34" s="82">
        <f t="shared" si="2"/>
        <v>97.874194372248851</v>
      </c>
      <c r="W34" s="82">
        <f t="shared" si="3"/>
        <v>100</v>
      </c>
      <c r="X34" s="82">
        <f t="shared" si="4"/>
        <v>94.753836084648384</v>
      </c>
      <c r="Y34" s="82">
        <v>7288.7</v>
      </c>
      <c r="Z34" s="82">
        <v>7287.3</v>
      </c>
      <c r="AA34" s="82">
        <v>7285.8</v>
      </c>
      <c r="AB34" s="82">
        <f t="shared" si="5"/>
        <v>9.0721477211012242</v>
      </c>
      <c r="AC34" s="82">
        <f t="shared" si="6"/>
        <v>10.995736694897611</v>
      </c>
      <c r="AD34" s="82">
        <f t="shared" si="6"/>
        <v>14.305541377766959</v>
      </c>
      <c r="AE34" s="82">
        <f t="shared" si="6"/>
        <v>14.298021653678514</v>
      </c>
    </row>
    <row r="35" spans="1:16065" s="83" customFormat="1" ht="15.75" hidden="1" customHeight="1" x14ac:dyDescent="0.2">
      <c r="A35" s="86" t="s">
        <v>331</v>
      </c>
      <c r="B35" s="77" t="s">
        <v>311</v>
      </c>
      <c r="C35" s="77" t="s">
        <v>281</v>
      </c>
      <c r="D35" s="77" t="s">
        <v>332</v>
      </c>
      <c r="E35" s="78">
        <v>208.09800000000001</v>
      </c>
      <c r="F35" s="87">
        <v>0</v>
      </c>
      <c r="G35" s="80"/>
      <c r="H35" s="80"/>
      <c r="I35" s="80"/>
      <c r="J35" s="79"/>
      <c r="K35" s="81"/>
      <c r="L35" s="88"/>
      <c r="M35" s="82"/>
      <c r="N35" s="82"/>
      <c r="O35" s="82"/>
      <c r="P35" s="82"/>
      <c r="Q35" s="82"/>
      <c r="R35" s="82"/>
      <c r="S35" s="82"/>
      <c r="T35" s="82"/>
      <c r="U35" s="82"/>
      <c r="V35" s="82" t="e">
        <f t="shared" si="2"/>
        <v>#DIV/0!</v>
      </c>
      <c r="W35" s="82" t="e">
        <f t="shared" si="3"/>
        <v>#DIV/0!</v>
      </c>
      <c r="X35" s="82" t="e">
        <f t="shared" si="4"/>
        <v>#DIV/0!</v>
      </c>
      <c r="Y35" s="82"/>
      <c r="Z35" s="82"/>
      <c r="AA35" s="82"/>
      <c r="AB35" s="82">
        <f t="shared" si="5"/>
        <v>0</v>
      </c>
      <c r="AC35" s="82">
        <f t="shared" si="6"/>
        <v>0</v>
      </c>
      <c r="AD35" s="82">
        <f t="shared" si="6"/>
        <v>0</v>
      </c>
      <c r="AE35" s="82">
        <f t="shared" si="6"/>
        <v>0</v>
      </c>
    </row>
    <row r="36" spans="1:16065" s="83" customFormat="1" ht="24" customHeight="1" x14ac:dyDescent="0.2">
      <c r="A36" s="86" t="s">
        <v>333</v>
      </c>
      <c r="B36" s="77" t="s">
        <v>311</v>
      </c>
      <c r="C36" s="77" t="s">
        <v>284</v>
      </c>
      <c r="D36" s="77" t="s">
        <v>288</v>
      </c>
      <c r="E36" s="78">
        <v>573.20000000000005</v>
      </c>
      <c r="F36" s="87">
        <v>0</v>
      </c>
      <c r="G36" s="80">
        <v>13</v>
      </c>
      <c r="H36" s="80"/>
      <c r="I36" s="80"/>
      <c r="J36" s="79">
        <v>40</v>
      </c>
      <c r="K36" s="81"/>
      <c r="L36" s="88"/>
      <c r="M36" s="82"/>
      <c r="N36" s="82"/>
      <c r="O36" s="82">
        <v>321.5</v>
      </c>
      <c r="P36" s="82">
        <v>321.5</v>
      </c>
      <c r="Q36" s="82">
        <v>321.5</v>
      </c>
      <c r="R36" s="82">
        <v>93</v>
      </c>
      <c r="S36" s="82">
        <v>321.5</v>
      </c>
      <c r="T36" s="82">
        <v>321.5</v>
      </c>
      <c r="U36" s="82">
        <v>321.5</v>
      </c>
      <c r="V36" s="82"/>
      <c r="W36" s="82">
        <f t="shared" si="3"/>
        <v>100</v>
      </c>
      <c r="X36" s="82"/>
      <c r="Y36" s="82">
        <v>438</v>
      </c>
      <c r="Z36" s="82">
        <v>438</v>
      </c>
      <c r="AA36" s="82">
        <v>438</v>
      </c>
      <c r="AB36" s="82">
        <f t="shared" si="5"/>
        <v>0.44770299814791603</v>
      </c>
      <c r="AC36" s="82">
        <f t="shared" si="6"/>
        <v>0.66076703285430227</v>
      </c>
      <c r="AD36" s="82">
        <f t="shared" si="6"/>
        <v>0.85982834842286282</v>
      </c>
      <c r="AE36" s="82">
        <f t="shared" si="6"/>
        <v>0.85955330702341382</v>
      </c>
    </row>
    <row r="37" spans="1:16065" s="83" customFormat="1" ht="15.75" hidden="1" customHeight="1" x14ac:dyDescent="0.2">
      <c r="A37" s="97" t="s">
        <v>334</v>
      </c>
      <c r="B37" s="98" t="s">
        <v>300</v>
      </c>
      <c r="C37" s="98"/>
      <c r="D37" s="77"/>
      <c r="E37" s="78"/>
      <c r="F37" s="87"/>
      <c r="G37" s="80"/>
      <c r="H37" s="80"/>
      <c r="I37" s="80"/>
      <c r="J37" s="79"/>
      <c r="K37" s="81"/>
      <c r="L37" s="88"/>
      <c r="M37" s="88">
        <f t="shared" ref="M37:P37" si="23">M38</f>
        <v>158</v>
      </c>
      <c r="N37" s="88">
        <f t="shared" si="23"/>
        <v>0</v>
      </c>
      <c r="O37" s="88">
        <f t="shared" si="23"/>
        <v>0</v>
      </c>
      <c r="P37" s="88">
        <f t="shared" si="23"/>
        <v>0</v>
      </c>
      <c r="Q37" s="88"/>
      <c r="R37" s="88"/>
      <c r="S37" s="88"/>
      <c r="T37" s="88"/>
      <c r="U37" s="82"/>
      <c r="V37" s="82" t="e">
        <f t="shared" si="2"/>
        <v>#DIV/0!</v>
      </c>
      <c r="W37" s="82" t="e">
        <f t="shared" si="3"/>
        <v>#DIV/0!</v>
      </c>
      <c r="X37" s="82">
        <f t="shared" si="4"/>
        <v>0</v>
      </c>
      <c r="Y37" s="82"/>
      <c r="Z37" s="82"/>
      <c r="AA37" s="82"/>
      <c r="AB37" s="82">
        <f t="shared" si="5"/>
        <v>0</v>
      </c>
      <c r="AC37" s="82">
        <f t="shared" si="6"/>
        <v>0</v>
      </c>
      <c r="AD37" s="82">
        <f t="shared" si="6"/>
        <v>0</v>
      </c>
      <c r="AE37" s="82">
        <f t="shared" si="6"/>
        <v>0</v>
      </c>
    </row>
    <row r="38" spans="1:16065" s="83" customFormat="1" ht="35.25" hidden="1" customHeight="1" x14ac:dyDescent="0.2">
      <c r="A38" s="99" t="s">
        <v>335</v>
      </c>
      <c r="B38" s="100" t="s">
        <v>300</v>
      </c>
      <c r="C38" s="100" t="s">
        <v>287</v>
      </c>
      <c r="D38" s="77"/>
      <c r="E38" s="78"/>
      <c r="F38" s="87"/>
      <c r="G38" s="80"/>
      <c r="H38" s="80"/>
      <c r="I38" s="80"/>
      <c r="J38" s="79"/>
      <c r="K38" s="81"/>
      <c r="L38" s="88"/>
      <c r="M38" s="82">
        <v>158</v>
      </c>
      <c r="N38" s="82"/>
      <c r="O38" s="82"/>
      <c r="P38" s="82"/>
      <c r="Q38" s="82"/>
      <c r="R38" s="82"/>
      <c r="S38" s="82"/>
      <c r="T38" s="82"/>
      <c r="U38" s="82"/>
      <c r="V38" s="82" t="e">
        <f t="shared" si="2"/>
        <v>#DIV/0!</v>
      </c>
      <c r="W38" s="82" t="e">
        <f t="shared" si="3"/>
        <v>#DIV/0!</v>
      </c>
      <c r="X38" s="82">
        <f t="shared" si="4"/>
        <v>0</v>
      </c>
      <c r="Y38" s="82"/>
      <c r="Z38" s="82"/>
      <c r="AA38" s="82"/>
      <c r="AB38" s="82">
        <f t="shared" si="5"/>
        <v>0</v>
      </c>
      <c r="AC38" s="82">
        <f t="shared" si="6"/>
        <v>0</v>
      </c>
      <c r="AD38" s="82">
        <f t="shared" si="6"/>
        <v>0</v>
      </c>
      <c r="AE38" s="82">
        <f t="shared" si="6"/>
        <v>0</v>
      </c>
    </row>
    <row r="39" spans="1:16065" s="75" customFormat="1" ht="13.5" customHeight="1" x14ac:dyDescent="0.15">
      <c r="A39" s="101" t="s">
        <v>336</v>
      </c>
      <c r="B39" s="73" t="s">
        <v>277</v>
      </c>
      <c r="C39" s="73"/>
      <c r="D39" s="74">
        <f>D40</f>
        <v>0</v>
      </c>
      <c r="E39" s="74">
        <f t="shared" ref="E39:G39" si="24">E40</f>
        <v>0</v>
      </c>
      <c r="F39" s="84">
        <f t="shared" si="24"/>
        <v>0</v>
      </c>
      <c r="G39" s="84">
        <f t="shared" si="24"/>
        <v>42.4</v>
      </c>
      <c r="H39" s="84">
        <f>H40</f>
        <v>132.9</v>
      </c>
      <c r="I39" s="84">
        <f t="shared" ref="I39:J39" si="25">I40</f>
        <v>123.2</v>
      </c>
      <c r="J39" s="74">
        <f t="shared" si="25"/>
        <v>137.69999999999999</v>
      </c>
      <c r="K39" s="74">
        <f>K40</f>
        <v>197</v>
      </c>
      <c r="L39" s="74">
        <f t="shared" ref="L39:AA39" si="26">L40</f>
        <v>240</v>
      </c>
      <c r="M39" s="74">
        <f t="shared" si="26"/>
        <v>240</v>
      </c>
      <c r="N39" s="74">
        <f t="shared" si="26"/>
        <v>240</v>
      </c>
      <c r="O39" s="74">
        <f t="shared" si="26"/>
        <v>240</v>
      </c>
      <c r="P39" s="74">
        <f t="shared" si="26"/>
        <v>240</v>
      </c>
      <c r="Q39" s="74">
        <f t="shared" si="26"/>
        <v>240</v>
      </c>
      <c r="R39" s="74">
        <f t="shared" si="26"/>
        <v>120</v>
      </c>
      <c r="S39" s="74">
        <f t="shared" si="26"/>
        <v>240</v>
      </c>
      <c r="T39" s="74">
        <f t="shared" si="26"/>
        <v>240</v>
      </c>
      <c r="U39" s="74">
        <f t="shared" si="26"/>
        <v>240</v>
      </c>
      <c r="V39" s="74">
        <f t="shared" si="2"/>
        <v>100</v>
      </c>
      <c r="W39" s="74">
        <f t="shared" si="3"/>
        <v>100</v>
      </c>
      <c r="X39" s="74">
        <f t="shared" si="4"/>
        <v>100</v>
      </c>
      <c r="Y39" s="74">
        <f t="shared" si="26"/>
        <v>240</v>
      </c>
      <c r="Z39" s="74">
        <f t="shared" si="26"/>
        <v>240</v>
      </c>
      <c r="AA39" s="74">
        <f t="shared" si="26"/>
        <v>240</v>
      </c>
      <c r="AB39" s="74">
        <f t="shared" si="5"/>
        <v>0.33421063625349878</v>
      </c>
      <c r="AC39" s="74">
        <f t="shared" si="6"/>
        <v>0.3620641275913985</v>
      </c>
      <c r="AD39" s="74">
        <f t="shared" si="6"/>
        <v>0.47113882105362348</v>
      </c>
      <c r="AE39" s="74">
        <f t="shared" si="6"/>
        <v>0.47098811343748703</v>
      </c>
    </row>
    <row r="40" spans="1:16065" s="83" customFormat="1" ht="14.25" customHeight="1" x14ac:dyDescent="0.2">
      <c r="A40" s="86" t="s">
        <v>337</v>
      </c>
      <c r="B40" s="77" t="s">
        <v>277</v>
      </c>
      <c r="C40" s="77" t="s">
        <v>275</v>
      </c>
      <c r="D40" s="102">
        <v>0</v>
      </c>
      <c r="E40" s="102">
        <v>0</v>
      </c>
      <c r="F40" s="87">
        <v>0</v>
      </c>
      <c r="G40" s="80">
        <v>42.4</v>
      </c>
      <c r="H40" s="80">
        <v>132.9</v>
      </c>
      <c r="I40" s="80">
        <v>123.2</v>
      </c>
      <c r="J40" s="79">
        <v>137.69999999999999</v>
      </c>
      <c r="K40" s="81">
        <v>197</v>
      </c>
      <c r="L40" s="81">
        <v>240</v>
      </c>
      <c r="M40" s="82">
        <v>240</v>
      </c>
      <c r="N40" s="82">
        <v>240</v>
      </c>
      <c r="O40" s="82">
        <v>240</v>
      </c>
      <c r="P40" s="82">
        <v>240</v>
      </c>
      <c r="Q40" s="82">
        <v>240</v>
      </c>
      <c r="R40" s="82">
        <v>120</v>
      </c>
      <c r="S40" s="82">
        <v>240</v>
      </c>
      <c r="T40" s="82">
        <v>240</v>
      </c>
      <c r="U40" s="82">
        <v>240</v>
      </c>
      <c r="V40" s="82">
        <f t="shared" si="2"/>
        <v>100</v>
      </c>
      <c r="W40" s="82">
        <f t="shared" si="3"/>
        <v>100</v>
      </c>
      <c r="X40" s="82">
        <f t="shared" si="4"/>
        <v>100</v>
      </c>
      <c r="Y40" s="82">
        <v>240</v>
      </c>
      <c r="Z40" s="82">
        <v>240</v>
      </c>
      <c r="AA40" s="82">
        <v>240</v>
      </c>
      <c r="AB40" s="82">
        <f t="shared" si="5"/>
        <v>0.33421063625349878</v>
      </c>
      <c r="AC40" s="82">
        <f t="shared" si="6"/>
        <v>0.3620641275913985</v>
      </c>
      <c r="AD40" s="82">
        <f t="shared" si="6"/>
        <v>0.47113882105362348</v>
      </c>
      <c r="AE40" s="82">
        <f t="shared" si="6"/>
        <v>0.47098811343748703</v>
      </c>
    </row>
    <row r="41" spans="1:16065" s="75" customFormat="1" ht="21" x14ac:dyDescent="0.15">
      <c r="A41" s="72" t="s">
        <v>338</v>
      </c>
      <c r="B41" s="73" t="s">
        <v>290</v>
      </c>
      <c r="C41" s="73"/>
      <c r="D41" s="103">
        <f>D42+D43</f>
        <v>34.375999999999998</v>
      </c>
      <c r="E41" s="103">
        <f>E42+E43</f>
        <v>103.78</v>
      </c>
      <c r="F41" s="84">
        <f t="shared" ref="F41:AA41" si="27">F42+F43</f>
        <v>102</v>
      </c>
      <c r="G41" s="84">
        <f t="shared" si="27"/>
        <v>145</v>
      </c>
      <c r="H41" s="84">
        <f t="shared" si="27"/>
        <v>102</v>
      </c>
      <c r="I41" s="84">
        <f t="shared" si="27"/>
        <v>99</v>
      </c>
      <c r="J41" s="74">
        <f t="shared" si="27"/>
        <v>95</v>
      </c>
      <c r="K41" s="74">
        <f t="shared" si="27"/>
        <v>94</v>
      </c>
      <c r="L41" s="74" t="e">
        <f t="shared" si="27"/>
        <v>#REF!</v>
      </c>
      <c r="M41" s="74">
        <f t="shared" si="27"/>
        <v>68</v>
      </c>
      <c r="N41" s="74">
        <f t="shared" si="27"/>
        <v>67</v>
      </c>
      <c r="O41" s="74">
        <f t="shared" si="27"/>
        <v>67</v>
      </c>
      <c r="P41" s="74">
        <f t="shared" si="27"/>
        <v>67</v>
      </c>
      <c r="Q41" s="74">
        <f t="shared" si="27"/>
        <v>67</v>
      </c>
      <c r="R41" s="74">
        <f t="shared" si="27"/>
        <v>22.4</v>
      </c>
      <c r="S41" s="74">
        <f t="shared" si="27"/>
        <v>67</v>
      </c>
      <c r="T41" s="74">
        <f t="shared" si="27"/>
        <v>67</v>
      </c>
      <c r="U41" s="74">
        <f t="shared" si="27"/>
        <v>67</v>
      </c>
      <c r="V41" s="74">
        <f t="shared" si="2"/>
        <v>100</v>
      </c>
      <c r="W41" s="74">
        <f t="shared" si="3"/>
        <v>100</v>
      </c>
      <c r="X41" s="74">
        <f t="shared" si="4"/>
        <v>98.529411764705884</v>
      </c>
      <c r="Y41" s="74">
        <f t="shared" si="27"/>
        <v>67</v>
      </c>
      <c r="Z41" s="74">
        <f t="shared" si="27"/>
        <v>67</v>
      </c>
      <c r="AA41" s="74">
        <f t="shared" si="27"/>
        <v>67</v>
      </c>
      <c r="AB41" s="74">
        <f t="shared" si="5"/>
        <v>9.3300469287435073E-2</v>
      </c>
      <c r="AC41" s="74">
        <f t="shared" si="6"/>
        <v>0.10107623561926543</v>
      </c>
      <c r="AD41" s="74">
        <f t="shared" si="6"/>
        <v>0.13152625421080322</v>
      </c>
      <c r="AE41" s="74">
        <f t="shared" si="6"/>
        <v>0.13148418166796513</v>
      </c>
    </row>
    <row r="42" spans="1:16065" s="83" customFormat="1" ht="15" customHeight="1" x14ac:dyDescent="0.2">
      <c r="A42" s="76" t="s">
        <v>339</v>
      </c>
      <c r="B42" s="77" t="s">
        <v>290</v>
      </c>
      <c r="C42" s="77" t="s">
        <v>275</v>
      </c>
      <c r="D42" s="77" t="s">
        <v>340</v>
      </c>
      <c r="E42" s="78">
        <v>88.78</v>
      </c>
      <c r="F42" s="87">
        <v>77</v>
      </c>
      <c r="G42" s="80">
        <v>145</v>
      </c>
      <c r="H42" s="80">
        <v>102</v>
      </c>
      <c r="I42" s="80">
        <v>99</v>
      </c>
      <c r="J42" s="79">
        <v>95</v>
      </c>
      <c r="K42" s="81">
        <v>94</v>
      </c>
      <c r="L42" s="81">
        <v>68</v>
      </c>
      <c r="M42" s="82">
        <v>68</v>
      </c>
      <c r="N42" s="82">
        <v>67</v>
      </c>
      <c r="O42" s="82">
        <v>67</v>
      </c>
      <c r="P42" s="82">
        <v>67</v>
      </c>
      <c r="Q42" s="82">
        <v>67</v>
      </c>
      <c r="R42" s="82">
        <v>22.4</v>
      </c>
      <c r="S42" s="82">
        <v>67</v>
      </c>
      <c r="T42" s="82">
        <v>67</v>
      </c>
      <c r="U42" s="82">
        <v>67</v>
      </c>
      <c r="V42" s="82">
        <f t="shared" si="2"/>
        <v>100</v>
      </c>
      <c r="W42" s="82">
        <f t="shared" si="3"/>
        <v>100</v>
      </c>
      <c r="X42" s="82">
        <f t="shared" si="4"/>
        <v>98.529411764705884</v>
      </c>
      <c r="Y42" s="82">
        <v>67</v>
      </c>
      <c r="Z42" s="82">
        <v>67</v>
      </c>
      <c r="AA42" s="82">
        <v>67</v>
      </c>
      <c r="AB42" s="82">
        <f t="shared" si="5"/>
        <v>9.3300469287435073E-2</v>
      </c>
      <c r="AC42" s="82">
        <f t="shared" si="6"/>
        <v>0.10107623561926543</v>
      </c>
      <c r="AD42" s="82">
        <f t="shared" si="6"/>
        <v>0.13152625421080322</v>
      </c>
      <c r="AE42" s="82">
        <f t="shared" si="6"/>
        <v>0.13148418166796513</v>
      </c>
    </row>
    <row r="43" spans="1:16065" s="83" customFormat="1" ht="15" hidden="1" customHeight="1" x14ac:dyDescent="0.2">
      <c r="A43" s="104" t="s">
        <v>341</v>
      </c>
      <c r="B43" s="77" t="s">
        <v>290</v>
      </c>
      <c r="C43" s="77" t="s">
        <v>281</v>
      </c>
      <c r="D43" s="77" t="s">
        <v>288</v>
      </c>
      <c r="E43" s="78">
        <v>15</v>
      </c>
      <c r="F43" s="87">
        <v>25</v>
      </c>
      <c r="G43" s="80"/>
      <c r="H43" s="80"/>
      <c r="I43" s="80"/>
      <c r="J43" s="79"/>
      <c r="K43" s="81"/>
      <c r="L43" s="88" t="e">
        <f>#REF!/$K$46*100</f>
        <v>#REF!</v>
      </c>
      <c r="M43" s="82"/>
      <c r="N43" s="82"/>
      <c r="O43" s="82"/>
      <c r="P43" s="82"/>
      <c r="Q43" s="82"/>
      <c r="R43" s="82"/>
      <c r="S43" s="82"/>
      <c r="T43" s="82"/>
      <c r="U43" s="82"/>
      <c r="V43" s="82" t="e">
        <f t="shared" si="2"/>
        <v>#DIV/0!</v>
      </c>
      <c r="W43" s="82" t="e">
        <f t="shared" si="3"/>
        <v>#DIV/0!</v>
      </c>
      <c r="X43" s="82" t="e">
        <f t="shared" si="4"/>
        <v>#DIV/0!</v>
      </c>
      <c r="Y43" s="74"/>
      <c r="Z43" s="74"/>
      <c r="AA43" s="82"/>
      <c r="AB43" s="82">
        <f t="shared" si="5"/>
        <v>0</v>
      </c>
      <c r="AC43" s="82">
        <f t="shared" si="6"/>
        <v>0</v>
      </c>
      <c r="AD43" s="82">
        <f t="shared" si="6"/>
        <v>0</v>
      </c>
      <c r="AE43" s="82">
        <f t="shared" si="6"/>
        <v>0</v>
      </c>
    </row>
    <row r="44" spans="1:16065" s="83" customFormat="1" ht="45.75" hidden="1" customHeight="1" x14ac:dyDescent="0.2">
      <c r="A44" s="105" t="s">
        <v>342</v>
      </c>
      <c r="B44" s="106">
        <v>14</v>
      </c>
      <c r="C44" s="77"/>
      <c r="D44" s="78" t="str">
        <f>D45</f>
        <v>0</v>
      </c>
      <c r="E44" s="78">
        <f>E45</f>
        <v>59.262999999999998</v>
      </c>
      <c r="F44" s="78">
        <f t="shared" ref="F44:G44" si="28">F45</f>
        <v>1942.8</v>
      </c>
      <c r="G44" s="78">
        <f t="shared" si="28"/>
        <v>863.7</v>
      </c>
      <c r="H44" s="78"/>
      <c r="I44" s="78"/>
      <c r="J44" s="82" t="e">
        <f>J45+J46+#REF!+#REF!+#REF!</f>
        <v>#REF!</v>
      </c>
      <c r="K44" s="81"/>
      <c r="L44" s="88" t="e">
        <f>#REF!/$K$46*100</f>
        <v>#REF!</v>
      </c>
      <c r="M44" s="82"/>
      <c r="N44" s="82"/>
      <c r="O44" s="82"/>
      <c r="P44" s="82"/>
      <c r="Q44" s="82"/>
      <c r="R44" s="82"/>
      <c r="S44" s="82"/>
      <c r="T44" s="82"/>
      <c r="U44" s="82"/>
      <c r="V44" s="82" t="e">
        <f t="shared" si="2"/>
        <v>#DIV/0!</v>
      </c>
      <c r="W44" s="82" t="e">
        <f t="shared" si="3"/>
        <v>#DIV/0!</v>
      </c>
      <c r="X44" s="82" t="e">
        <f t="shared" si="4"/>
        <v>#DIV/0!</v>
      </c>
      <c r="Y44" s="74"/>
      <c r="Z44" s="74"/>
      <c r="AA44" s="82"/>
      <c r="AB44" s="82">
        <f t="shared" si="5"/>
        <v>0</v>
      </c>
      <c r="AC44" s="82">
        <f t="shared" si="6"/>
        <v>0</v>
      </c>
      <c r="AD44" s="82">
        <f t="shared" si="6"/>
        <v>0</v>
      </c>
      <c r="AE44" s="82">
        <f t="shared" si="6"/>
        <v>0</v>
      </c>
    </row>
    <row r="45" spans="1:16065" s="83" customFormat="1" ht="34.5" hidden="1" customHeight="1" x14ac:dyDescent="0.2">
      <c r="A45" s="107" t="s">
        <v>343</v>
      </c>
      <c r="B45" s="106">
        <v>14</v>
      </c>
      <c r="C45" s="77" t="s">
        <v>276</v>
      </c>
      <c r="D45" s="77" t="s">
        <v>288</v>
      </c>
      <c r="E45" s="78">
        <v>59.262999999999998</v>
      </c>
      <c r="F45" s="87">
        <v>1942.8</v>
      </c>
      <c r="G45" s="80">
        <v>863.7</v>
      </c>
      <c r="H45" s="80"/>
      <c r="I45" s="80"/>
      <c r="J45" s="79" t="e">
        <f>J46+#REF!+#REF!+#REF!+#REF!</f>
        <v>#REF!</v>
      </c>
      <c r="K45" s="81"/>
      <c r="L45" s="88" t="e">
        <f>#REF!/$K$46*100</f>
        <v>#REF!</v>
      </c>
      <c r="M45" s="82"/>
      <c r="N45" s="82"/>
      <c r="O45" s="82"/>
      <c r="P45" s="82"/>
      <c r="Q45" s="82"/>
      <c r="R45" s="82"/>
      <c r="S45" s="82"/>
      <c r="T45" s="82"/>
      <c r="U45" s="82"/>
      <c r="V45" s="82" t="e">
        <f t="shared" si="2"/>
        <v>#DIV/0!</v>
      </c>
      <c r="W45" s="82" t="e">
        <f t="shared" si="3"/>
        <v>#DIV/0!</v>
      </c>
      <c r="X45" s="82" t="e">
        <f t="shared" si="4"/>
        <v>#DIV/0!</v>
      </c>
      <c r="Y45" s="74"/>
      <c r="Z45" s="74"/>
      <c r="AA45" s="82"/>
      <c r="AB45" s="82">
        <f t="shared" si="5"/>
        <v>0</v>
      </c>
      <c r="AC45" s="82">
        <f t="shared" si="6"/>
        <v>0</v>
      </c>
      <c r="AD45" s="82">
        <f t="shared" si="6"/>
        <v>0</v>
      </c>
      <c r="AE45" s="82">
        <f t="shared" si="6"/>
        <v>0</v>
      </c>
    </row>
    <row r="46" spans="1:16065" s="75" customFormat="1" ht="16.5" customHeight="1" x14ac:dyDescent="0.15">
      <c r="A46" s="72" t="s">
        <v>344</v>
      </c>
      <c r="B46" s="108"/>
      <c r="C46" s="108"/>
      <c r="D46" s="84">
        <f>D44+D41+D33+D31+D25+D18+D13+D11+D5</f>
        <v>21523.071</v>
      </c>
      <c r="E46" s="84">
        <f>E44+E41+E33+E31+E25+E18+E13+E11+E5-0.7</f>
        <v>27752.931</v>
      </c>
      <c r="F46" s="84">
        <f t="shared" ref="F46" si="29">F44+F41+F33+F31+F25+F18+F13+F11+F5</f>
        <v>34079.620999999992</v>
      </c>
      <c r="G46" s="84">
        <f>G44+G41+G33+G31+G25+G18+G13+G11+G5+G39</f>
        <v>29063.3</v>
      </c>
      <c r="H46" s="84">
        <f t="shared" ref="H46" si="30">H44+H41+H33+H31+H25+H18+H13+H11+H5+H39</f>
        <v>54812.500000000007</v>
      </c>
      <c r="I46" s="84">
        <f>I44+I41+I33+I31+I25+I18+I13+I11+I5+I39-1</f>
        <v>57638.999999999993</v>
      </c>
      <c r="J46" s="74">
        <f t="shared" ref="J46" si="31">J41+J39+J33+J31+J25+J18+J13+J11+J5</f>
        <v>74679</v>
      </c>
      <c r="K46" s="74">
        <f>K41+K39+K33+K31+K25+K18+K13+K11+K5+K29</f>
        <v>59982.54</v>
      </c>
      <c r="L46" s="74" t="e">
        <f>L41+L39+L33+L31+L25+L18+L13+L11+L5+L29</f>
        <v>#REF!</v>
      </c>
      <c r="M46" s="74">
        <f t="shared" ref="M46:T46" si="32">M41+M39+M33+M31+M25+M18+M13+M11+M5+M29+M37</f>
        <v>100798.69999999998</v>
      </c>
      <c r="N46" s="74">
        <f t="shared" si="32"/>
        <v>51967</v>
      </c>
      <c r="O46" s="74">
        <f t="shared" si="32"/>
        <v>69329.899999999994</v>
      </c>
      <c r="P46" s="74">
        <f t="shared" si="32"/>
        <v>73589.3</v>
      </c>
      <c r="Q46" s="74">
        <f t="shared" si="32"/>
        <v>61789.5</v>
      </c>
      <c r="R46" s="74">
        <f t="shared" si="32"/>
        <v>30167.800000000003</v>
      </c>
      <c r="S46" s="74">
        <f t="shared" si="32"/>
        <v>68312.700000000012</v>
      </c>
      <c r="T46" s="74">
        <f t="shared" si="32"/>
        <v>71599</v>
      </c>
      <c r="U46" s="74">
        <f>U41+U39+U33+U31+U25+U18+U13+U11+U5+U29+U37</f>
        <v>71811</v>
      </c>
      <c r="V46" s="74">
        <f t="shared" si="2"/>
        <v>138.18577173975791</v>
      </c>
      <c r="W46" s="74">
        <f t="shared" si="3"/>
        <v>100.29609352085922</v>
      </c>
      <c r="X46" s="74">
        <f t="shared" si="4"/>
        <v>71.241990224080283</v>
      </c>
      <c r="Y46" s="74">
        <f t="shared" ref="Y46:AA46" si="33">Y41+Y39+Y33+Y31+Y25+Y18+Y13+Y11+Y5+Y29+Y37</f>
        <v>66286.600000000006</v>
      </c>
      <c r="Z46" s="74">
        <f t="shared" si="33"/>
        <v>50940.4</v>
      </c>
      <c r="AA46" s="74">
        <f t="shared" si="33"/>
        <v>50956.700000000004</v>
      </c>
      <c r="AB46" s="74">
        <f t="shared" si="5"/>
        <v>100</v>
      </c>
      <c r="AC46" s="74">
        <f t="shared" si="6"/>
        <v>100</v>
      </c>
      <c r="AD46" s="74">
        <f t="shared" si="6"/>
        <v>100</v>
      </c>
      <c r="AE46" s="74">
        <f t="shared" si="6"/>
        <v>100</v>
      </c>
    </row>
    <row r="47" spans="1:16065" s="57" customFormat="1" x14ac:dyDescent="0.2">
      <c r="C47" s="55"/>
      <c r="D47" s="55"/>
      <c r="E47" s="55"/>
      <c r="G47" s="56"/>
      <c r="J47" s="109"/>
      <c r="K47" s="54"/>
      <c r="L47" s="55"/>
      <c r="M47" s="56"/>
      <c r="N47" s="56"/>
      <c r="O47" s="56"/>
      <c r="P47" s="56"/>
      <c r="Q47" s="56"/>
      <c r="R47" s="56"/>
      <c r="S47" s="56"/>
      <c r="T47" s="56"/>
      <c r="U47" s="51"/>
      <c r="V47" s="51"/>
      <c r="W47" s="51"/>
      <c r="X47" s="51"/>
      <c r="Y47" s="51"/>
      <c r="Z47" s="51"/>
      <c r="AA47" s="55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1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  <c r="IT47" s="51"/>
      <c r="IU47" s="51"/>
      <c r="IV47" s="51"/>
      <c r="IW47" s="51"/>
      <c r="IX47" s="51"/>
      <c r="IY47" s="51"/>
      <c r="IZ47" s="51"/>
      <c r="JA47" s="51"/>
      <c r="JB47" s="51"/>
      <c r="JC47" s="51"/>
      <c r="JD47" s="51"/>
      <c r="JE47" s="51"/>
      <c r="JF47" s="51"/>
      <c r="JG47" s="51"/>
      <c r="JH47" s="51"/>
      <c r="JI47" s="51"/>
      <c r="JJ47" s="51"/>
      <c r="JK47" s="51"/>
      <c r="JL47" s="51"/>
      <c r="JM47" s="51"/>
      <c r="JN47" s="51"/>
      <c r="JO47" s="51"/>
      <c r="JP47" s="51"/>
      <c r="JQ47" s="51"/>
      <c r="JR47" s="51"/>
      <c r="JS47" s="51"/>
      <c r="JT47" s="51"/>
      <c r="JU47" s="51"/>
      <c r="JV47" s="51"/>
      <c r="JW47" s="51"/>
      <c r="JX47" s="51"/>
      <c r="JY47" s="51"/>
      <c r="JZ47" s="51"/>
      <c r="KA47" s="51"/>
      <c r="KB47" s="51"/>
      <c r="KC47" s="51"/>
      <c r="KD47" s="51"/>
      <c r="KE47" s="51"/>
      <c r="KF47" s="51"/>
      <c r="KG47" s="51"/>
      <c r="KH47" s="51"/>
      <c r="KI47" s="51"/>
      <c r="KJ47" s="51"/>
      <c r="KK47" s="51"/>
      <c r="KL47" s="51"/>
      <c r="KM47" s="51"/>
      <c r="KN47" s="51"/>
      <c r="KO47" s="51"/>
      <c r="KP47" s="51"/>
      <c r="KQ47" s="51"/>
      <c r="KR47" s="51"/>
      <c r="KS47" s="51"/>
      <c r="KT47" s="51"/>
      <c r="KU47" s="51"/>
      <c r="KV47" s="51"/>
      <c r="KW47" s="51"/>
      <c r="KX47" s="51"/>
      <c r="KY47" s="51"/>
      <c r="KZ47" s="51"/>
      <c r="LA47" s="51"/>
      <c r="LB47" s="51"/>
      <c r="LC47" s="51"/>
      <c r="LD47" s="51"/>
      <c r="LE47" s="51"/>
      <c r="LF47" s="51"/>
      <c r="LG47" s="51"/>
      <c r="LH47" s="51"/>
      <c r="LI47" s="51"/>
      <c r="LJ47" s="51"/>
      <c r="LK47" s="51"/>
      <c r="LL47" s="51"/>
      <c r="LM47" s="51"/>
      <c r="LN47" s="51"/>
      <c r="LO47" s="51"/>
      <c r="LP47" s="51"/>
      <c r="LQ47" s="51"/>
      <c r="LR47" s="51"/>
      <c r="LS47" s="51"/>
      <c r="LT47" s="51"/>
      <c r="LU47" s="51"/>
      <c r="LV47" s="51"/>
      <c r="LW47" s="51"/>
      <c r="LX47" s="51"/>
      <c r="LY47" s="51"/>
      <c r="LZ47" s="51"/>
      <c r="MA47" s="51"/>
      <c r="MB47" s="51"/>
      <c r="MC47" s="51"/>
      <c r="MD47" s="51"/>
      <c r="ME47" s="51"/>
      <c r="MF47" s="51"/>
      <c r="MG47" s="51"/>
      <c r="MH47" s="51"/>
      <c r="MI47" s="51"/>
      <c r="MJ47" s="51"/>
      <c r="MK47" s="51"/>
      <c r="ML47" s="51"/>
      <c r="MM47" s="51"/>
      <c r="MN47" s="51"/>
      <c r="MO47" s="51"/>
      <c r="MP47" s="51"/>
      <c r="MQ47" s="51"/>
      <c r="MR47" s="51"/>
      <c r="MS47" s="51"/>
      <c r="MT47" s="51"/>
      <c r="MU47" s="51"/>
      <c r="MV47" s="51"/>
      <c r="MW47" s="51"/>
      <c r="MX47" s="51"/>
      <c r="MY47" s="51"/>
      <c r="MZ47" s="51"/>
      <c r="NA47" s="51"/>
      <c r="NB47" s="51"/>
      <c r="NC47" s="51"/>
      <c r="ND47" s="51"/>
      <c r="NE47" s="51"/>
      <c r="NF47" s="51"/>
      <c r="NG47" s="51"/>
      <c r="NH47" s="51"/>
      <c r="NI47" s="51"/>
      <c r="NJ47" s="51"/>
      <c r="NK47" s="51"/>
      <c r="NL47" s="51"/>
      <c r="NM47" s="51"/>
      <c r="NN47" s="51"/>
      <c r="NO47" s="51"/>
      <c r="NP47" s="51"/>
      <c r="NQ47" s="51"/>
      <c r="NR47" s="51"/>
      <c r="NS47" s="51"/>
      <c r="NT47" s="51"/>
      <c r="NU47" s="51"/>
      <c r="NV47" s="51"/>
      <c r="NW47" s="51"/>
      <c r="NX47" s="51"/>
      <c r="NY47" s="51"/>
      <c r="NZ47" s="51"/>
      <c r="OA47" s="51"/>
      <c r="OB47" s="51"/>
      <c r="OC47" s="51"/>
      <c r="OD47" s="51"/>
      <c r="OE47" s="51"/>
      <c r="OF47" s="51"/>
      <c r="OG47" s="51"/>
      <c r="OH47" s="51"/>
      <c r="OI47" s="51"/>
      <c r="OJ47" s="51"/>
      <c r="OK47" s="51"/>
      <c r="OL47" s="51"/>
      <c r="OM47" s="51"/>
      <c r="ON47" s="51"/>
      <c r="OO47" s="51"/>
      <c r="OP47" s="51"/>
      <c r="OQ47" s="51"/>
      <c r="OR47" s="51"/>
      <c r="OS47" s="51"/>
      <c r="OT47" s="51"/>
      <c r="OU47" s="51"/>
      <c r="OV47" s="51"/>
      <c r="OW47" s="51"/>
      <c r="OX47" s="51"/>
      <c r="OY47" s="51"/>
      <c r="OZ47" s="51"/>
      <c r="PA47" s="51"/>
      <c r="PB47" s="51"/>
      <c r="PC47" s="51"/>
      <c r="PD47" s="51"/>
      <c r="PE47" s="51"/>
      <c r="PF47" s="51"/>
      <c r="PG47" s="51"/>
      <c r="PH47" s="51"/>
      <c r="PI47" s="51"/>
      <c r="PJ47" s="51"/>
      <c r="PK47" s="51"/>
      <c r="PL47" s="51"/>
      <c r="PM47" s="51"/>
      <c r="PN47" s="51"/>
      <c r="PO47" s="51"/>
      <c r="PP47" s="51"/>
      <c r="PQ47" s="51"/>
      <c r="PR47" s="51"/>
      <c r="PS47" s="51"/>
      <c r="PT47" s="51"/>
      <c r="PU47" s="51"/>
      <c r="PV47" s="51"/>
      <c r="PW47" s="51"/>
      <c r="PX47" s="51"/>
      <c r="PY47" s="51"/>
      <c r="PZ47" s="51"/>
      <c r="QA47" s="51"/>
      <c r="QB47" s="51"/>
      <c r="QC47" s="51"/>
      <c r="QD47" s="51"/>
      <c r="QE47" s="51"/>
      <c r="QF47" s="51"/>
      <c r="QG47" s="51"/>
      <c r="QH47" s="51"/>
      <c r="QI47" s="51"/>
      <c r="QJ47" s="51"/>
      <c r="QK47" s="51"/>
      <c r="QL47" s="51"/>
      <c r="QM47" s="51"/>
      <c r="QN47" s="51"/>
      <c r="QO47" s="51"/>
      <c r="QP47" s="51"/>
      <c r="QQ47" s="51"/>
      <c r="QR47" s="51"/>
      <c r="QS47" s="51"/>
      <c r="QT47" s="51"/>
      <c r="QU47" s="51"/>
      <c r="QV47" s="51"/>
      <c r="QW47" s="51"/>
      <c r="QX47" s="51"/>
      <c r="QY47" s="51"/>
      <c r="QZ47" s="51"/>
      <c r="RA47" s="51"/>
      <c r="RB47" s="51"/>
      <c r="RC47" s="51"/>
      <c r="RD47" s="51"/>
      <c r="RE47" s="51"/>
      <c r="RF47" s="51"/>
      <c r="RG47" s="51"/>
      <c r="RH47" s="51"/>
      <c r="RI47" s="51"/>
      <c r="RJ47" s="51"/>
      <c r="RK47" s="51"/>
      <c r="RL47" s="51"/>
      <c r="RM47" s="51"/>
      <c r="RN47" s="51"/>
      <c r="RO47" s="51"/>
      <c r="RP47" s="51"/>
      <c r="RQ47" s="51"/>
      <c r="RR47" s="51"/>
      <c r="RS47" s="51"/>
      <c r="RT47" s="51"/>
      <c r="RU47" s="51"/>
      <c r="RV47" s="51"/>
      <c r="RW47" s="51"/>
      <c r="RX47" s="51"/>
      <c r="RY47" s="51"/>
      <c r="RZ47" s="51"/>
      <c r="SA47" s="51"/>
      <c r="SB47" s="51"/>
      <c r="SC47" s="51"/>
      <c r="SD47" s="51"/>
      <c r="SE47" s="51"/>
      <c r="SF47" s="51"/>
      <c r="SG47" s="51"/>
      <c r="SH47" s="51"/>
      <c r="SI47" s="51"/>
      <c r="SJ47" s="51"/>
      <c r="SK47" s="51"/>
      <c r="SL47" s="51"/>
      <c r="SM47" s="51"/>
      <c r="SN47" s="51"/>
      <c r="SO47" s="51"/>
      <c r="SP47" s="51"/>
      <c r="SQ47" s="51"/>
      <c r="SR47" s="51"/>
      <c r="SS47" s="51"/>
      <c r="ST47" s="51"/>
      <c r="SU47" s="51"/>
      <c r="SV47" s="51"/>
      <c r="SW47" s="51"/>
      <c r="SX47" s="51"/>
      <c r="SY47" s="51"/>
      <c r="SZ47" s="51"/>
      <c r="TA47" s="51"/>
      <c r="TB47" s="51"/>
      <c r="TC47" s="51"/>
      <c r="TD47" s="51"/>
      <c r="TE47" s="51"/>
      <c r="TF47" s="51"/>
      <c r="TG47" s="51"/>
      <c r="TH47" s="51"/>
      <c r="TI47" s="51"/>
      <c r="TJ47" s="51"/>
      <c r="TK47" s="51"/>
      <c r="TL47" s="51"/>
      <c r="TM47" s="51"/>
      <c r="TN47" s="51"/>
      <c r="TO47" s="51"/>
      <c r="TP47" s="51"/>
      <c r="TQ47" s="51"/>
      <c r="TR47" s="51"/>
      <c r="TS47" s="51"/>
      <c r="TT47" s="51"/>
      <c r="TU47" s="51"/>
      <c r="TV47" s="51"/>
      <c r="TW47" s="51"/>
      <c r="TX47" s="51"/>
      <c r="TY47" s="51"/>
      <c r="TZ47" s="51"/>
      <c r="UA47" s="51"/>
      <c r="UB47" s="51"/>
      <c r="UC47" s="51"/>
      <c r="UD47" s="51"/>
      <c r="UE47" s="51"/>
      <c r="UF47" s="51"/>
      <c r="UG47" s="51"/>
      <c r="UH47" s="51"/>
      <c r="UI47" s="51"/>
      <c r="UJ47" s="51"/>
      <c r="UK47" s="51"/>
      <c r="UL47" s="51"/>
      <c r="UM47" s="51"/>
      <c r="UN47" s="51"/>
      <c r="UO47" s="51"/>
      <c r="UP47" s="51"/>
      <c r="UQ47" s="51"/>
      <c r="UR47" s="51"/>
      <c r="US47" s="51"/>
      <c r="UT47" s="51"/>
      <c r="UU47" s="51"/>
      <c r="UV47" s="51"/>
      <c r="UW47" s="51"/>
      <c r="UX47" s="51"/>
      <c r="UY47" s="51"/>
      <c r="UZ47" s="51"/>
      <c r="VA47" s="51"/>
      <c r="VB47" s="51"/>
      <c r="VC47" s="51"/>
      <c r="VD47" s="51"/>
      <c r="VE47" s="51"/>
      <c r="VF47" s="51"/>
      <c r="VG47" s="51"/>
      <c r="VH47" s="51"/>
      <c r="VI47" s="51"/>
      <c r="VJ47" s="51"/>
      <c r="VK47" s="51"/>
      <c r="VL47" s="51"/>
      <c r="VM47" s="51"/>
      <c r="VN47" s="51"/>
      <c r="VO47" s="51"/>
      <c r="VP47" s="51"/>
      <c r="VQ47" s="51"/>
      <c r="VR47" s="51"/>
      <c r="VS47" s="51"/>
      <c r="VT47" s="51"/>
      <c r="VU47" s="51"/>
      <c r="VV47" s="51"/>
      <c r="VW47" s="51"/>
      <c r="VX47" s="51"/>
      <c r="VY47" s="51"/>
      <c r="VZ47" s="51"/>
      <c r="WA47" s="51"/>
      <c r="WB47" s="51"/>
      <c r="WC47" s="51"/>
      <c r="WD47" s="51"/>
      <c r="WE47" s="51"/>
      <c r="WF47" s="51"/>
      <c r="WG47" s="51"/>
      <c r="WH47" s="51"/>
      <c r="WI47" s="51"/>
      <c r="WJ47" s="51"/>
      <c r="WK47" s="51"/>
      <c r="WL47" s="51"/>
      <c r="WM47" s="51"/>
      <c r="WN47" s="51"/>
      <c r="WO47" s="51"/>
      <c r="WP47" s="51"/>
      <c r="WQ47" s="51"/>
      <c r="WR47" s="51"/>
      <c r="WS47" s="51"/>
      <c r="WT47" s="51"/>
      <c r="WU47" s="51"/>
      <c r="WV47" s="51"/>
      <c r="WW47" s="51"/>
      <c r="WX47" s="51"/>
      <c r="WY47" s="51"/>
      <c r="WZ47" s="51"/>
      <c r="XA47" s="51"/>
      <c r="XB47" s="51"/>
      <c r="XC47" s="51"/>
      <c r="XD47" s="51"/>
      <c r="XE47" s="51"/>
      <c r="XF47" s="51"/>
      <c r="XG47" s="51"/>
      <c r="XH47" s="51"/>
      <c r="XI47" s="51"/>
      <c r="XJ47" s="51"/>
      <c r="XK47" s="51"/>
      <c r="XL47" s="51"/>
      <c r="XM47" s="51"/>
      <c r="XN47" s="51"/>
      <c r="XO47" s="51"/>
      <c r="XP47" s="51"/>
      <c r="XQ47" s="51"/>
      <c r="XR47" s="51"/>
      <c r="XS47" s="51"/>
      <c r="XT47" s="51"/>
      <c r="XU47" s="51"/>
      <c r="XV47" s="51"/>
      <c r="XW47" s="51"/>
      <c r="XX47" s="51"/>
      <c r="XY47" s="51"/>
      <c r="XZ47" s="51"/>
      <c r="YA47" s="51"/>
      <c r="YB47" s="51"/>
      <c r="YC47" s="51"/>
      <c r="YD47" s="51"/>
      <c r="YE47" s="51"/>
      <c r="YF47" s="51"/>
      <c r="YG47" s="51"/>
      <c r="YH47" s="51"/>
      <c r="YI47" s="51"/>
      <c r="YJ47" s="51"/>
      <c r="YK47" s="51"/>
      <c r="YL47" s="51"/>
      <c r="YM47" s="51"/>
      <c r="YN47" s="51"/>
      <c r="YO47" s="51"/>
      <c r="YP47" s="51"/>
      <c r="YQ47" s="51"/>
      <c r="YR47" s="51"/>
      <c r="YS47" s="51"/>
      <c r="YT47" s="51"/>
      <c r="YU47" s="51"/>
      <c r="YV47" s="51"/>
      <c r="YW47" s="51"/>
      <c r="YX47" s="51"/>
      <c r="YY47" s="51"/>
      <c r="YZ47" s="51"/>
      <c r="ZA47" s="51"/>
      <c r="ZB47" s="51"/>
      <c r="ZC47" s="51"/>
      <c r="ZD47" s="51"/>
      <c r="ZE47" s="51"/>
      <c r="ZF47" s="51"/>
      <c r="ZG47" s="51"/>
      <c r="ZH47" s="51"/>
      <c r="ZI47" s="51"/>
      <c r="ZJ47" s="51"/>
      <c r="ZK47" s="51"/>
      <c r="ZL47" s="51"/>
      <c r="ZM47" s="51"/>
      <c r="ZN47" s="51"/>
      <c r="ZO47" s="51"/>
      <c r="ZP47" s="51"/>
      <c r="ZQ47" s="51"/>
      <c r="ZR47" s="51"/>
      <c r="ZS47" s="51"/>
      <c r="ZT47" s="51"/>
      <c r="ZU47" s="51"/>
      <c r="ZV47" s="51"/>
      <c r="ZW47" s="51"/>
      <c r="ZX47" s="51"/>
      <c r="ZY47" s="51"/>
      <c r="ZZ47" s="51"/>
      <c r="AAA47" s="51"/>
      <c r="AAB47" s="51"/>
      <c r="AAC47" s="51"/>
      <c r="AAD47" s="51"/>
      <c r="AAE47" s="51"/>
      <c r="AAF47" s="51"/>
      <c r="AAG47" s="51"/>
      <c r="AAH47" s="51"/>
      <c r="AAI47" s="51"/>
      <c r="AAJ47" s="51"/>
      <c r="AAK47" s="51"/>
      <c r="AAL47" s="51"/>
      <c r="AAM47" s="51"/>
      <c r="AAN47" s="51"/>
      <c r="AAO47" s="51"/>
      <c r="AAP47" s="51"/>
      <c r="AAQ47" s="51"/>
      <c r="AAR47" s="51"/>
      <c r="AAS47" s="51"/>
      <c r="AAT47" s="51"/>
      <c r="AAU47" s="51"/>
      <c r="AAV47" s="51"/>
      <c r="AAW47" s="51"/>
      <c r="AAX47" s="51"/>
      <c r="AAY47" s="51"/>
      <c r="AAZ47" s="51"/>
      <c r="ABA47" s="51"/>
      <c r="ABB47" s="51"/>
      <c r="ABC47" s="51"/>
      <c r="ABD47" s="51"/>
      <c r="ABE47" s="51"/>
      <c r="ABF47" s="51"/>
      <c r="ABG47" s="51"/>
      <c r="ABH47" s="51"/>
      <c r="ABI47" s="51"/>
      <c r="ABJ47" s="51"/>
      <c r="ABK47" s="51"/>
      <c r="ABL47" s="51"/>
      <c r="ABM47" s="51"/>
      <c r="ABN47" s="51"/>
      <c r="ABO47" s="51"/>
      <c r="ABP47" s="51"/>
      <c r="ABQ47" s="51"/>
      <c r="ABR47" s="51"/>
      <c r="ABS47" s="51"/>
      <c r="ABT47" s="51"/>
      <c r="ABU47" s="51"/>
      <c r="ABV47" s="51"/>
      <c r="ABW47" s="51"/>
      <c r="ABX47" s="51"/>
      <c r="ABY47" s="51"/>
      <c r="ABZ47" s="51"/>
      <c r="ACA47" s="51"/>
      <c r="ACB47" s="51"/>
      <c r="ACC47" s="51"/>
      <c r="ACD47" s="51"/>
      <c r="ACE47" s="51"/>
      <c r="ACF47" s="51"/>
      <c r="ACG47" s="51"/>
      <c r="ACH47" s="51"/>
      <c r="ACI47" s="51"/>
      <c r="ACJ47" s="51"/>
      <c r="ACK47" s="51"/>
      <c r="ACL47" s="51"/>
      <c r="ACM47" s="51"/>
      <c r="ACN47" s="51"/>
      <c r="ACO47" s="51"/>
      <c r="ACP47" s="51"/>
      <c r="ACQ47" s="51"/>
      <c r="ACR47" s="51"/>
      <c r="ACS47" s="51"/>
      <c r="ACT47" s="51"/>
      <c r="ACU47" s="51"/>
      <c r="ACV47" s="51"/>
      <c r="ACW47" s="51"/>
      <c r="ACX47" s="51"/>
      <c r="ACY47" s="51"/>
      <c r="ACZ47" s="51"/>
      <c r="ADA47" s="51"/>
      <c r="ADB47" s="51"/>
      <c r="ADC47" s="51"/>
      <c r="ADD47" s="51"/>
      <c r="ADE47" s="51"/>
      <c r="ADF47" s="51"/>
      <c r="ADG47" s="51"/>
      <c r="ADH47" s="51"/>
      <c r="ADI47" s="51"/>
      <c r="ADJ47" s="51"/>
      <c r="ADK47" s="51"/>
      <c r="ADL47" s="51"/>
      <c r="ADM47" s="51"/>
      <c r="ADN47" s="51"/>
      <c r="ADO47" s="51"/>
      <c r="ADP47" s="51"/>
      <c r="ADQ47" s="51"/>
      <c r="ADR47" s="51"/>
      <c r="ADS47" s="51"/>
      <c r="ADT47" s="51"/>
      <c r="ADU47" s="51"/>
      <c r="ADV47" s="51"/>
      <c r="ADW47" s="51"/>
      <c r="ADX47" s="51"/>
      <c r="ADY47" s="51"/>
      <c r="ADZ47" s="51"/>
      <c r="AEA47" s="51"/>
      <c r="AEB47" s="51"/>
      <c r="AEC47" s="51"/>
      <c r="AED47" s="51"/>
      <c r="AEE47" s="51"/>
      <c r="AEF47" s="51"/>
      <c r="AEG47" s="51"/>
      <c r="AEH47" s="51"/>
      <c r="AEI47" s="51"/>
      <c r="AEJ47" s="51"/>
      <c r="AEK47" s="51"/>
      <c r="AEL47" s="51"/>
      <c r="AEM47" s="51"/>
      <c r="AEN47" s="51"/>
      <c r="AEO47" s="51"/>
      <c r="AEP47" s="51"/>
      <c r="AEQ47" s="51"/>
      <c r="AER47" s="51"/>
      <c r="AES47" s="51"/>
      <c r="AET47" s="51"/>
      <c r="AEU47" s="51"/>
      <c r="AEV47" s="51"/>
      <c r="AEW47" s="51"/>
      <c r="AEX47" s="51"/>
      <c r="AEY47" s="51"/>
      <c r="AEZ47" s="51"/>
      <c r="AFA47" s="51"/>
      <c r="AFB47" s="51"/>
      <c r="AFC47" s="51"/>
      <c r="AFD47" s="51"/>
      <c r="AFE47" s="51"/>
      <c r="AFF47" s="51"/>
      <c r="AFG47" s="51"/>
      <c r="AFH47" s="51"/>
      <c r="AFI47" s="51"/>
      <c r="AFJ47" s="51"/>
      <c r="AFK47" s="51"/>
      <c r="AFL47" s="51"/>
      <c r="AFM47" s="51"/>
      <c r="AFN47" s="51"/>
      <c r="AFO47" s="51"/>
      <c r="AFP47" s="51"/>
      <c r="AFQ47" s="51"/>
      <c r="AFR47" s="51"/>
      <c r="AFS47" s="51"/>
      <c r="AFT47" s="51"/>
      <c r="AFU47" s="51"/>
      <c r="AFV47" s="51"/>
      <c r="AFW47" s="51"/>
      <c r="AFX47" s="51"/>
      <c r="AFY47" s="51"/>
      <c r="AFZ47" s="51"/>
      <c r="AGA47" s="51"/>
      <c r="AGB47" s="51"/>
      <c r="AGC47" s="51"/>
      <c r="AGD47" s="51"/>
      <c r="AGE47" s="51"/>
      <c r="AGF47" s="51"/>
      <c r="AGG47" s="51"/>
      <c r="AGH47" s="51"/>
      <c r="AGI47" s="51"/>
      <c r="AGJ47" s="51"/>
      <c r="AGK47" s="51"/>
      <c r="AGL47" s="51"/>
      <c r="AGM47" s="51"/>
      <c r="AGN47" s="51"/>
      <c r="AGO47" s="51"/>
      <c r="AGP47" s="51"/>
      <c r="AGQ47" s="51"/>
      <c r="AGR47" s="51"/>
      <c r="AGS47" s="51"/>
      <c r="AGT47" s="51"/>
      <c r="AGU47" s="51"/>
      <c r="AGV47" s="51"/>
      <c r="AGW47" s="51"/>
      <c r="AGX47" s="51"/>
      <c r="AGY47" s="51"/>
      <c r="AGZ47" s="51"/>
      <c r="AHA47" s="51"/>
      <c r="AHB47" s="51"/>
      <c r="AHC47" s="51"/>
      <c r="AHD47" s="51"/>
      <c r="AHE47" s="51"/>
      <c r="AHF47" s="51"/>
      <c r="AHG47" s="51"/>
      <c r="AHH47" s="51"/>
      <c r="AHI47" s="51"/>
      <c r="AHJ47" s="51"/>
      <c r="AHK47" s="51"/>
      <c r="AHL47" s="51"/>
      <c r="AHM47" s="51"/>
      <c r="AHN47" s="51"/>
      <c r="AHO47" s="51"/>
      <c r="AHP47" s="51"/>
      <c r="AHQ47" s="51"/>
      <c r="AHR47" s="51"/>
      <c r="AHS47" s="51"/>
      <c r="AHT47" s="51"/>
      <c r="AHU47" s="51"/>
      <c r="AHV47" s="51"/>
      <c r="AHW47" s="51"/>
      <c r="AHX47" s="51"/>
      <c r="AHY47" s="51"/>
      <c r="AHZ47" s="51"/>
      <c r="AIA47" s="51"/>
      <c r="AIB47" s="51"/>
      <c r="AIC47" s="51"/>
      <c r="AID47" s="51"/>
      <c r="AIE47" s="51"/>
      <c r="AIF47" s="51"/>
      <c r="AIG47" s="51"/>
      <c r="AIH47" s="51"/>
      <c r="AII47" s="51"/>
      <c r="AIJ47" s="51"/>
      <c r="AIK47" s="51"/>
      <c r="AIL47" s="51"/>
      <c r="AIM47" s="51"/>
      <c r="AIN47" s="51"/>
      <c r="AIO47" s="51"/>
      <c r="AIP47" s="51"/>
      <c r="AIQ47" s="51"/>
      <c r="AIR47" s="51"/>
      <c r="AIS47" s="51"/>
      <c r="AIT47" s="51"/>
      <c r="AIU47" s="51"/>
      <c r="AIV47" s="51"/>
      <c r="AIW47" s="51"/>
      <c r="AIX47" s="51"/>
      <c r="AIY47" s="51"/>
      <c r="AIZ47" s="51"/>
      <c r="AJA47" s="51"/>
      <c r="AJB47" s="51"/>
      <c r="AJC47" s="51"/>
      <c r="AJD47" s="51"/>
      <c r="AJE47" s="51"/>
      <c r="AJF47" s="51"/>
      <c r="AJG47" s="51"/>
      <c r="AJH47" s="51"/>
      <c r="AJI47" s="51"/>
      <c r="AJJ47" s="51"/>
      <c r="AJK47" s="51"/>
      <c r="AJL47" s="51"/>
      <c r="AJM47" s="51"/>
      <c r="AJN47" s="51"/>
      <c r="AJO47" s="51"/>
      <c r="AJP47" s="51"/>
      <c r="AJQ47" s="51"/>
      <c r="AJR47" s="51"/>
      <c r="AJS47" s="51"/>
      <c r="AJT47" s="51"/>
      <c r="AJU47" s="51"/>
      <c r="AJV47" s="51"/>
      <c r="AJW47" s="51"/>
      <c r="AJX47" s="51"/>
      <c r="AJY47" s="51"/>
      <c r="AJZ47" s="51"/>
      <c r="AKA47" s="51"/>
      <c r="AKB47" s="51"/>
      <c r="AKC47" s="51"/>
      <c r="AKD47" s="51"/>
      <c r="AKE47" s="51"/>
      <c r="AKF47" s="51"/>
      <c r="AKG47" s="51"/>
      <c r="AKH47" s="51"/>
      <c r="AKI47" s="51"/>
      <c r="AKJ47" s="51"/>
      <c r="AKK47" s="51"/>
      <c r="AKL47" s="51"/>
      <c r="AKM47" s="51"/>
      <c r="AKN47" s="51"/>
      <c r="AKO47" s="51"/>
      <c r="AKP47" s="51"/>
      <c r="AKQ47" s="51"/>
      <c r="AKR47" s="51"/>
      <c r="AKS47" s="51"/>
      <c r="AKT47" s="51"/>
      <c r="AKU47" s="51"/>
      <c r="AKV47" s="51"/>
      <c r="AKW47" s="51"/>
      <c r="AKX47" s="51"/>
      <c r="AKY47" s="51"/>
      <c r="AKZ47" s="51"/>
      <c r="ALA47" s="51"/>
      <c r="ALB47" s="51"/>
      <c r="ALC47" s="51"/>
      <c r="ALD47" s="51"/>
      <c r="ALE47" s="51"/>
      <c r="ALF47" s="51"/>
      <c r="ALG47" s="51"/>
      <c r="ALH47" s="51"/>
      <c r="ALI47" s="51"/>
      <c r="ALJ47" s="51"/>
      <c r="ALK47" s="51"/>
      <c r="ALL47" s="51"/>
      <c r="ALM47" s="51"/>
      <c r="ALN47" s="51"/>
      <c r="ALO47" s="51"/>
      <c r="ALP47" s="51"/>
      <c r="ALQ47" s="51"/>
      <c r="ALR47" s="51"/>
      <c r="ALS47" s="51"/>
      <c r="ALT47" s="51"/>
      <c r="ALU47" s="51"/>
      <c r="ALV47" s="51"/>
      <c r="ALW47" s="51"/>
      <c r="ALX47" s="51"/>
      <c r="ALY47" s="51"/>
      <c r="ALZ47" s="51"/>
      <c r="AMA47" s="51"/>
      <c r="AMB47" s="51"/>
      <c r="AMC47" s="51"/>
      <c r="AMD47" s="51"/>
      <c r="AME47" s="51"/>
      <c r="AMF47" s="51"/>
      <c r="AMG47" s="51"/>
      <c r="AMH47" s="51"/>
      <c r="AMI47" s="51"/>
      <c r="AMJ47" s="51"/>
      <c r="AMK47" s="51"/>
      <c r="AML47" s="51"/>
      <c r="AMM47" s="51"/>
      <c r="AMN47" s="51"/>
      <c r="AMO47" s="51"/>
      <c r="AMP47" s="51"/>
      <c r="AMQ47" s="51"/>
      <c r="AMR47" s="51"/>
      <c r="AMS47" s="51"/>
      <c r="AMT47" s="51"/>
      <c r="AMU47" s="51"/>
      <c r="AMV47" s="51"/>
      <c r="AMW47" s="51"/>
      <c r="AMX47" s="51"/>
      <c r="AMY47" s="51"/>
      <c r="AMZ47" s="51"/>
      <c r="ANA47" s="51"/>
      <c r="ANB47" s="51"/>
      <c r="ANC47" s="51"/>
      <c r="AND47" s="51"/>
      <c r="ANE47" s="51"/>
      <c r="ANF47" s="51"/>
      <c r="ANG47" s="51"/>
      <c r="ANH47" s="51"/>
      <c r="ANI47" s="51"/>
      <c r="ANJ47" s="51"/>
      <c r="ANK47" s="51"/>
      <c r="ANL47" s="51"/>
      <c r="ANM47" s="51"/>
      <c r="ANN47" s="51"/>
      <c r="ANO47" s="51"/>
      <c r="ANP47" s="51"/>
      <c r="ANQ47" s="51"/>
      <c r="ANR47" s="51"/>
      <c r="ANS47" s="51"/>
      <c r="ANT47" s="51"/>
      <c r="ANU47" s="51"/>
      <c r="ANV47" s="51"/>
      <c r="ANW47" s="51"/>
      <c r="ANX47" s="51"/>
      <c r="ANY47" s="51"/>
      <c r="ANZ47" s="51"/>
      <c r="AOA47" s="51"/>
      <c r="AOB47" s="51"/>
      <c r="AOC47" s="51"/>
      <c r="AOD47" s="51"/>
      <c r="AOE47" s="51"/>
      <c r="AOF47" s="51"/>
      <c r="AOG47" s="51"/>
      <c r="AOH47" s="51"/>
      <c r="AOI47" s="51"/>
      <c r="AOJ47" s="51"/>
      <c r="AOK47" s="51"/>
      <c r="AOL47" s="51"/>
      <c r="AOM47" s="51"/>
      <c r="AON47" s="51"/>
      <c r="AOO47" s="51"/>
      <c r="AOP47" s="51"/>
      <c r="AOQ47" s="51"/>
      <c r="AOR47" s="51"/>
      <c r="AOS47" s="51"/>
      <c r="AOT47" s="51"/>
      <c r="AOU47" s="51"/>
      <c r="AOV47" s="51"/>
      <c r="AOW47" s="51"/>
      <c r="AOX47" s="51"/>
      <c r="AOY47" s="51"/>
      <c r="AOZ47" s="51"/>
      <c r="APA47" s="51"/>
      <c r="APB47" s="51"/>
      <c r="APC47" s="51"/>
      <c r="APD47" s="51"/>
      <c r="APE47" s="51"/>
      <c r="APF47" s="51"/>
      <c r="APG47" s="51"/>
      <c r="APH47" s="51"/>
      <c r="API47" s="51"/>
      <c r="APJ47" s="51"/>
      <c r="APK47" s="51"/>
      <c r="APL47" s="51"/>
      <c r="APM47" s="51"/>
      <c r="APN47" s="51"/>
      <c r="APO47" s="51"/>
      <c r="APP47" s="51"/>
      <c r="APQ47" s="51"/>
      <c r="APR47" s="51"/>
      <c r="APS47" s="51"/>
      <c r="APT47" s="51"/>
      <c r="APU47" s="51"/>
      <c r="APV47" s="51"/>
      <c r="APW47" s="51"/>
      <c r="APX47" s="51"/>
      <c r="APY47" s="51"/>
      <c r="APZ47" s="51"/>
      <c r="AQA47" s="51"/>
      <c r="AQB47" s="51"/>
      <c r="AQC47" s="51"/>
      <c r="AQD47" s="51"/>
      <c r="AQE47" s="51"/>
      <c r="AQF47" s="51"/>
      <c r="AQG47" s="51"/>
      <c r="AQH47" s="51"/>
      <c r="AQI47" s="51"/>
      <c r="AQJ47" s="51"/>
      <c r="AQK47" s="51"/>
      <c r="AQL47" s="51"/>
      <c r="AQM47" s="51"/>
      <c r="AQN47" s="51"/>
      <c r="AQO47" s="51"/>
      <c r="AQP47" s="51"/>
      <c r="AQQ47" s="51"/>
      <c r="AQR47" s="51"/>
      <c r="AQS47" s="51"/>
      <c r="AQT47" s="51"/>
      <c r="AQU47" s="51"/>
      <c r="AQV47" s="51"/>
      <c r="AQW47" s="51"/>
      <c r="AQX47" s="51"/>
      <c r="AQY47" s="51"/>
      <c r="AQZ47" s="51"/>
      <c r="ARA47" s="51"/>
      <c r="ARB47" s="51"/>
      <c r="ARC47" s="51"/>
      <c r="ARD47" s="51"/>
      <c r="ARE47" s="51"/>
      <c r="ARF47" s="51"/>
      <c r="ARG47" s="51"/>
      <c r="ARH47" s="51"/>
      <c r="ARI47" s="51"/>
      <c r="ARJ47" s="51"/>
      <c r="ARK47" s="51"/>
      <c r="ARL47" s="51"/>
      <c r="ARM47" s="51"/>
      <c r="ARN47" s="51"/>
      <c r="ARO47" s="51"/>
      <c r="ARP47" s="51"/>
      <c r="ARQ47" s="51"/>
      <c r="ARR47" s="51"/>
      <c r="ARS47" s="51"/>
      <c r="ART47" s="51"/>
      <c r="ARU47" s="51"/>
      <c r="ARV47" s="51"/>
      <c r="ARW47" s="51"/>
      <c r="ARX47" s="51"/>
      <c r="ARY47" s="51"/>
      <c r="ARZ47" s="51"/>
      <c r="ASA47" s="51"/>
      <c r="ASB47" s="51"/>
      <c r="ASC47" s="51"/>
      <c r="ASD47" s="51"/>
      <c r="ASE47" s="51"/>
      <c r="ASF47" s="51"/>
      <c r="ASG47" s="51"/>
      <c r="ASH47" s="51"/>
      <c r="ASI47" s="51"/>
      <c r="ASJ47" s="51"/>
      <c r="ASK47" s="51"/>
      <c r="ASL47" s="51"/>
      <c r="ASM47" s="51"/>
      <c r="ASN47" s="51"/>
      <c r="ASO47" s="51"/>
      <c r="ASP47" s="51"/>
      <c r="ASQ47" s="51"/>
      <c r="ASR47" s="51"/>
      <c r="ASS47" s="51"/>
      <c r="AST47" s="51"/>
      <c r="ASU47" s="51"/>
      <c r="ASV47" s="51"/>
      <c r="ASW47" s="51"/>
      <c r="ASX47" s="51"/>
      <c r="ASY47" s="51"/>
      <c r="ASZ47" s="51"/>
      <c r="ATA47" s="51"/>
      <c r="ATB47" s="51"/>
      <c r="ATC47" s="51"/>
      <c r="ATD47" s="51"/>
      <c r="ATE47" s="51"/>
      <c r="ATF47" s="51"/>
      <c r="ATG47" s="51"/>
      <c r="ATH47" s="51"/>
      <c r="ATI47" s="51"/>
      <c r="ATJ47" s="51"/>
      <c r="ATK47" s="51"/>
      <c r="ATL47" s="51"/>
      <c r="ATM47" s="51"/>
      <c r="ATN47" s="51"/>
      <c r="ATO47" s="51"/>
      <c r="ATP47" s="51"/>
      <c r="ATQ47" s="51"/>
      <c r="ATR47" s="51"/>
      <c r="ATS47" s="51"/>
      <c r="ATT47" s="51"/>
      <c r="ATU47" s="51"/>
      <c r="ATV47" s="51"/>
      <c r="ATW47" s="51"/>
      <c r="ATX47" s="51"/>
      <c r="ATY47" s="51"/>
      <c r="ATZ47" s="51"/>
      <c r="AUA47" s="51"/>
      <c r="AUB47" s="51"/>
      <c r="AUC47" s="51"/>
      <c r="AUD47" s="51"/>
      <c r="AUE47" s="51"/>
      <c r="AUF47" s="51"/>
      <c r="AUG47" s="51"/>
      <c r="AUH47" s="51"/>
      <c r="AUI47" s="51"/>
      <c r="AUJ47" s="51"/>
      <c r="AUK47" s="51"/>
      <c r="AUL47" s="51"/>
      <c r="AUM47" s="51"/>
      <c r="AUN47" s="51"/>
      <c r="AUO47" s="51"/>
      <c r="AUP47" s="51"/>
      <c r="AUQ47" s="51"/>
      <c r="AUR47" s="51"/>
      <c r="AUS47" s="51"/>
      <c r="AUT47" s="51"/>
      <c r="AUU47" s="51"/>
      <c r="AUV47" s="51"/>
      <c r="AUW47" s="51"/>
      <c r="AUX47" s="51"/>
      <c r="AUY47" s="51"/>
      <c r="AUZ47" s="51"/>
      <c r="AVA47" s="51"/>
      <c r="AVB47" s="51"/>
      <c r="AVC47" s="51"/>
      <c r="AVD47" s="51"/>
      <c r="AVE47" s="51"/>
      <c r="AVF47" s="51"/>
      <c r="AVG47" s="51"/>
      <c r="AVH47" s="51"/>
      <c r="AVI47" s="51"/>
      <c r="AVJ47" s="51"/>
      <c r="AVK47" s="51"/>
      <c r="AVL47" s="51"/>
      <c r="AVM47" s="51"/>
      <c r="AVN47" s="51"/>
      <c r="AVO47" s="51"/>
      <c r="AVP47" s="51"/>
      <c r="AVQ47" s="51"/>
      <c r="AVR47" s="51"/>
      <c r="AVS47" s="51"/>
      <c r="AVT47" s="51"/>
      <c r="AVU47" s="51"/>
      <c r="AVV47" s="51"/>
      <c r="AVW47" s="51"/>
      <c r="AVX47" s="51"/>
      <c r="AVY47" s="51"/>
      <c r="AVZ47" s="51"/>
      <c r="AWA47" s="51"/>
      <c r="AWB47" s="51"/>
      <c r="AWC47" s="51"/>
      <c r="AWD47" s="51"/>
      <c r="AWE47" s="51"/>
      <c r="AWF47" s="51"/>
      <c r="AWG47" s="51"/>
      <c r="AWH47" s="51"/>
      <c r="AWI47" s="51"/>
      <c r="AWJ47" s="51"/>
      <c r="AWK47" s="51"/>
      <c r="AWL47" s="51"/>
      <c r="AWM47" s="51"/>
      <c r="AWN47" s="51"/>
      <c r="AWO47" s="51"/>
      <c r="AWP47" s="51"/>
      <c r="AWQ47" s="51"/>
      <c r="AWR47" s="51"/>
      <c r="AWS47" s="51"/>
      <c r="AWT47" s="51"/>
      <c r="AWU47" s="51"/>
      <c r="AWV47" s="51"/>
      <c r="AWW47" s="51"/>
      <c r="AWX47" s="51"/>
      <c r="AWY47" s="51"/>
      <c r="AWZ47" s="51"/>
      <c r="AXA47" s="51"/>
      <c r="AXB47" s="51"/>
      <c r="AXC47" s="51"/>
      <c r="AXD47" s="51"/>
      <c r="AXE47" s="51"/>
      <c r="AXF47" s="51"/>
      <c r="AXG47" s="51"/>
      <c r="AXH47" s="51"/>
      <c r="AXI47" s="51"/>
      <c r="AXJ47" s="51"/>
      <c r="AXK47" s="51"/>
      <c r="AXL47" s="51"/>
      <c r="AXM47" s="51"/>
      <c r="AXN47" s="51"/>
      <c r="AXO47" s="51"/>
      <c r="AXP47" s="51"/>
      <c r="AXQ47" s="51"/>
      <c r="AXR47" s="51"/>
      <c r="AXS47" s="51"/>
      <c r="AXT47" s="51"/>
      <c r="AXU47" s="51"/>
      <c r="AXV47" s="51"/>
      <c r="AXW47" s="51"/>
      <c r="AXX47" s="51"/>
      <c r="AXY47" s="51"/>
      <c r="AXZ47" s="51"/>
      <c r="AYA47" s="51"/>
      <c r="AYB47" s="51"/>
      <c r="AYC47" s="51"/>
      <c r="AYD47" s="51"/>
      <c r="AYE47" s="51"/>
      <c r="AYF47" s="51"/>
      <c r="AYG47" s="51"/>
      <c r="AYH47" s="51"/>
      <c r="AYI47" s="51"/>
      <c r="AYJ47" s="51"/>
      <c r="AYK47" s="51"/>
      <c r="AYL47" s="51"/>
      <c r="AYM47" s="51"/>
      <c r="AYN47" s="51"/>
      <c r="AYO47" s="51"/>
      <c r="AYP47" s="51"/>
      <c r="AYQ47" s="51"/>
      <c r="AYR47" s="51"/>
      <c r="AYS47" s="51"/>
      <c r="AYT47" s="51"/>
      <c r="AYU47" s="51"/>
      <c r="AYV47" s="51"/>
      <c r="AYW47" s="51"/>
      <c r="AYX47" s="51"/>
      <c r="AYY47" s="51"/>
      <c r="AYZ47" s="51"/>
      <c r="AZA47" s="51"/>
      <c r="AZB47" s="51"/>
      <c r="AZC47" s="51"/>
      <c r="AZD47" s="51"/>
      <c r="AZE47" s="51"/>
      <c r="AZF47" s="51"/>
      <c r="AZG47" s="51"/>
      <c r="AZH47" s="51"/>
      <c r="AZI47" s="51"/>
      <c r="AZJ47" s="51"/>
      <c r="AZK47" s="51"/>
      <c r="AZL47" s="51"/>
      <c r="AZM47" s="51"/>
      <c r="AZN47" s="51"/>
      <c r="AZO47" s="51"/>
      <c r="AZP47" s="51"/>
      <c r="AZQ47" s="51"/>
      <c r="AZR47" s="51"/>
      <c r="AZS47" s="51"/>
      <c r="AZT47" s="51"/>
      <c r="AZU47" s="51"/>
      <c r="AZV47" s="51"/>
      <c r="AZW47" s="51"/>
      <c r="AZX47" s="51"/>
      <c r="AZY47" s="51"/>
      <c r="AZZ47" s="51"/>
      <c r="BAA47" s="51"/>
      <c r="BAB47" s="51"/>
      <c r="BAC47" s="51"/>
      <c r="BAD47" s="51"/>
      <c r="BAE47" s="51"/>
      <c r="BAF47" s="51"/>
      <c r="BAG47" s="51"/>
      <c r="BAH47" s="51"/>
      <c r="BAI47" s="51"/>
      <c r="BAJ47" s="51"/>
      <c r="BAK47" s="51"/>
      <c r="BAL47" s="51"/>
      <c r="BAM47" s="51"/>
      <c r="BAN47" s="51"/>
      <c r="BAO47" s="51"/>
      <c r="BAP47" s="51"/>
      <c r="BAQ47" s="51"/>
      <c r="BAR47" s="51"/>
      <c r="BAS47" s="51"/>
      <c r="BAT47" s="51"/>
      <c r="BAU47" s="51"/>
      <c r="BAV47" s="51"/>
      <c r="BAW47" s="51"/>
      <c r="BAX47" s="51"/>
      <c r="BAY47" s="51"/>
      <c r="BAZ47" s="51"/>
      <c r="BBA47" s="51"/>
      <c r="BBB47" s="51"/>
      <c r="BBC47" s="51"/>
      <c r="BBD47" s="51"/>
      <c r="BBE47" s="51"/>
      <c r="BBF47" s="51"/>
      <c r="BBG47" s="51"/>
      <c r="BBH47" s="51"/>
      <c r="BBI47" s="51"/>
      <c r="BBJ47" s="51"/>
      <c r="BBK47" s="51"/>
      <c r="BBL47" s="51"/>
      <c r="BBM47" s="51"/>
      <c r="BBN47" s="51"/>
      <c r="BBO47" s="51"/>
      <c r="BBP47" s="51"/>
      <c r="BBQ47" s="51"/>
      <c r="BBR47" s="51"/>
      <c r="BBS47" s="51"/>
      <c r="BBT47" s="51"/>
      <c r="BBU47" s="51"/>
      <c r="BBV47" s="51"/>
      <c r="BBW47" s="51"/>
      <c r="BBX47" s="51"/>
      <c r="BBY47" s="51"/>
      <c r="BBZ47" s="51"/>
      <c r="BCA47" s="51"/>
      <c r="BCB47" s="51"/>
      <c r="BCC47" s="51"/>
      <c r="BCD47" s="51"/>
      <c r="BCE47" s="51"/>
      <c r="BCF47" s="51"/>
      <c r="BCG47" s="51"/>
      <c r="BCH47" s="51"/>
      <c r="BCI47" s="51"/>
      <c r="BCJ47" s="51"/>
      <c r="BCK47" s="51"/>
      <c r="BCL47" s="51"/>
      <c r="BCM47" s="51"/>
      <c r="BCN47" s="51"/>
      <c r="BCO47" s="51"/>
      <c r="BCP47" s="51"/>
      <c r="BCQ47" s="51"/>
      <c r="BCR47" s="51"/>
      <c r="BCS47" s="51"/>
      <c r="BCT47" s="51"/>
      <c r="BCU47" s="51"/>
      <c r="BCV47" s="51"/>
      <c r="BCW47" s="51"/>
      <c r="BCX47" s="51"/>
      <c r="BCY47" s="51"/>
      <c r="BCZ47" s="51"/>
      <c r="BDA47" s="51"/>
      <c r="BDB47" s="51"/>
      <c r="BDC47" s="51"/>
      <c r="BDD47" s="51"/>
      <c r="BDE47" s="51"/>
      <c r="BDF47" s="51"/>
      <c r="BDG47" s="51"/>
      <c r="BDH47" s="51"/>
      <c r="BDI47" s="51"/>
      <c r="BDJ47" s="51"/>
      <c r="BDK47" s="51"/>
      <c r="BDL47" s="51"/>
      <c r="BDM47" s="51"/>
      <c r="BDN47" s="51"/>
      <c r="BDO47" s="51"/>
      <c r="BDP47" s="51"/>
      <c r="BDQ47" s="51"/>
      <c r="BDR47" s="51"/>
      <c r="BDS47" s="51"/>
      <c r="BDT47" s="51"/>
      <c r="BDU47" s="51"/>
      <c r="BDV47" s="51"/>
      <c r="BDW47" s="51"/>
      <c r="BDX47" s="51"/>
      <c r="BDY47" s="51"/>
      <c r="BDZ47" s="51"/>
      <c r="BEA47" s="51"/>
      <c r="BEB47" s="51"/>
      <c r="BEC47" s="51"/>
      <c r="BED47" s="51"/>
      <c r="BEE47" s="51"/>
      <c r="BEF47" s="51"/>
      <c r="BEG47" s="51"/>
      <c r="BEH47" s="51"/>
      <c r="BEI47" s="51"/>
      <c r="BEJ47" s="51"/>
      <c r="BEK47" s="51"/>
      <c r="BEL47" s="51"/>
      <c r="BEM47" s="51"/>
      <c r="BEN47" s="51"/>
      <c r="BEO47" s="51"/>
      <c r="BEP47" s="51"/>
      <c r="BEQ47" s="51"/>
      <c r="BER47" s="51"/>
      <c r="BES47" s="51"/>
      <c r="BET47" s="51"/>
      <c r="BEU47" s="51"/>
      <c r="BEV47" s="51"/>
      <c r="BEW47" s="51"/>
      <c r="BEX47" s="51"/>
      <c r="BEY47" s="51"/>
      <c r="BEZ47" s="51"/>
      <c r="BFA47" s="51"/>
      <c r="BFB47" s="51"/>
      <c r="BFC47" s="51"/>
      <c r="BFD47" s="51"/>
      <c r="BFE47" s="51"/>
      <c r="BFF47" s="51"/>
      <c r="BFG47" s="51"/>
      <c r="BFH47" s="51"/>
      <c r="BFI47" s="51"/>
      <c r="BFJ47" s="51"/>
      <c r="BFK47" s="51"/>
      <c r="BFL47" s="51"/>
      <c r="BFM47" s="51"/>
      <c r="BFN47" s="51"/>
      <c r="BFO47" s="51"/>
      <c r="BFP47" s="51"/>
      <c r="BFQ47" s="51"/>
      <c r="BFR47" s="51"/>
      <c r="BFS47" s="51"/>
      <c r="BFT47" s="51"/>
      <c r="BFU47" s="51"/>
      <c r="BFV47" s="51"/>
      <c r="BFW47" s="51"/>
      <c r="BFX47" s="51"/>
      <c r="BFY47" s="51"/>
      <c r="BFZ47" s="51"/>
      <c r="BGA47" s="51"/>
      <c r="BGB47" s="51"/>
      <c r="BGC47" s="51"/>
      <c r="BGD47" s="51"/>
      <c r="BGE47" s="51"/>
      <c r="BGF47" s="51"/>
      <c r="BGG47" s="51"/>
      <c r="BGH47" s="51"/>
      <c r="BGI47" s="51"/>
      <c r="BGJ47" s="51"/>
      <c r="BGK47" s="51"/>
      <c r="BGL47" s="51"/>
      <c r="BGM47" s="51"/>
      <c r="BGN47" s="51"/>
      <c r="BGO47" s="51"/>
      <c r="BGP47" s="51"/>
      <c r="BGQ47" s="51"/>
      <c r="BGR47" s="51"/>
      <c r="BGS47" s="51"/>
      <c r="BGT47" s="51"/>
      <c r="BGU47" s="51"/>
      <c r="BGV47" s="51"/>
      <c r="BGW47" s="51"/>
      <c r="BGX47" s="51"/>
      <c r="BGY47" s="51"/>
      <c r="BGZ47" s="51"/>
      <c r="BHA47" s="51"/>
      <c r="BHB47" s="51"/>
      <c r="BHC47" s="51"/>
      <c r="BHD47" s="51"/>
      <c r="BHE47" s="51"/>
      <c r="BHF47" s="51"/>
      <c r="BHG47" s="51"/>
      <c r="BHH47" s="51"/>
      <c r="BHI47" s="51"/>
      <c r="BHJ47" s="51"/>
      <c r="BHK47" s="51"/>
      <c r="BHL47" s="51"/>
      <c r="BHM47" s="51"/>
      <c r="BHN47" s="51"/>
      <c r="BHO47" s="51"/>
      <c r="BHP47" s="51"/>
      <c r="BHQ47" s="51"/>
      <c r="BHR47" s="51"/>
      <c r="BHS47" s="51"/>
      <c r="BHT47" s="51"/>
      <c r="BHU47" s="51"/>
      <c r="BHV47" s="51"/>
      <c r="BHW47" s="51"/>
      <c r="BHX47" s="51"/>
      <c r="BHY47" s="51"/>
      <c r="BHZ47" s="51"/>
      <c r="BIA47" s="51"/>
      <c r="BIB47" s="51"/>
      <c r="BIC47" s="51"/>
      <c r="BID47" s="51"/>
      <c r="BIE47" s="51"/>
      <c r="BIF47" s="51"/>
      <c r="BIG47" s="51"/>
      <c r="BIH47" s="51"/>
      <c r="BII47" s="51"/>
      <c r="BIJ47" s="51"/>
      <c r="BIK47" s="51"/>
      <c r="BIL47" s="51"/>
      <c r="BIM47" s="51"/>
      <c r="BIN47" s="51"/>
      <c r="BIO47" s="51"/>
      <c r="BIP47" s="51"/>
      <c r="BIQ47" s="51"/>
      <c r="BIR47" s="51"/>
      <c r="BIS47" s="51"/>
      <c r="BIT47" s="51"/>
      <c r="BIU47" s="51"/>
      <c r="BIV47" s="51"/>
      <c r="BIW47" s="51"/>
      <c r="BIX47" s="51"/>
      <c r="BIY47" s="51"/>
      <c r="BIZ47" s="51"/>
      <c r="BJA47" s="51"/>
      <c r="BJB47" s="51"/>
      <c r="BJC47" s="51"/>
      <c r="BJD47" s="51"/>
      <c r="BJE47" s="51"/>
      <c r="BJF47" s="51"/>
      <c r="BJG47" s="51"/>
      <c r="BJH47" s="51"/>
      <c r="BJI47" s="51"/>
      <c r="BJJ47" s="51"/>
      <c r="BJK47" s="51"/>
      <c r="BJL47" s="51"/>
      <c r="BJM47" s="51"/>
      <c r="BJN47" s="51"/>
      <c r="BJO47" s="51"/>
      <c r="BJP47" s="51"/>
      <c r="BJQ47" s="51"/>
      <c r="BJR47" s="51"/>
      <c r="BJS47" s="51"/>
      <c r="BJT47" s="51"/>
      <c r="BJU47" s="51"/>
      <c r="BJV47" s="51"/>
      <c r="BJW47" s="51"/>
      <c r="BJX47" s="51"/>
      <c r="BJY47" s="51"/>
      <c r="BJZ47" s="51"/>
      <c r="BKA47" s="51"/>
      <c r="BKB47" s="51"/>
      <c r="BKC47" s="51"/>
      <c r="BKD47" s="51"/>
      <c r="BKE47" s="51"/>
      <c r="BKF47" s="51"/>
      <c r="BKG47" s="51"/>
      <c r="BKH47" s="51"/>
      <c r="BKI47" s="51"/>
      <c r="BKJ47" s="51"/>
      <c r="BKK47" s="51"/>
      <c r="BKL47" s="51"/>
      <c r="BKM47" s="51"/>
      <c r="BKN47" s="51"/>
      <c r="BKO47" s="51"/>
      <c r="BKP47" s="51"/>
      <c r="BKQ47" s="51"/>
      <c r="BKR47" s="51"/>
      <c r="BKS47" s="51"/>
      <c r="BKT47" s="51"/>
      <c r="BKU47" s="51"/>
      <c r="BKV47" s="51"/>
      <c r="BKW47" s="51"/>
      <c r="BKX47" s="51"/>
      <c r="BKY47" s="51"/>
      <c r="BKZ47" s="51"/>
      <c r="BLA47" s="51"/>
      <c r="BLB47" s="51"/>
      <c r="BLC47" s="51"/>
      <c r="BLD47" s="51"/>
      <c r="BLE47" s="51"/>
      <c r="BLF47" s="51"/>
      <c r="BLG47" s="51"/>
      <c r="BLH47" s="51"/>
      <c r="BLI47" s="51"/>
      <c r="BLJ47" s="51"/>
      <c r="BLK47" s="51"/>
      <c r="BLL47" s="51"/>
      <c r="BLM47" s="51"/>
      <c r="BLN47" s="51"/>
      <c r="BLO47" s="51"/>
      <c r="BLP47" s="51"/>
      <c r="BLQ47" s="51"/>
      <c r="BLR47" s="51"/>
      <c r="BLS47" s="51"/>
      <c r="BLT47" s="51"/>
      <c r="BLU47" s="51"/>
      <c r="BLV47" s="51"/>
      <c r="BLW47" s="51"/>
      <c r="BLX47" s="51"/>
      <c r="BLY47" s="51"/>
      <c r="BLZ47" s="51"/>
      <c r="BMA47" s="51"/>
      <c r="BMB47" s="51"/>
      <c r="BMC47" s="51"/>
      <c r="BMD47" s="51"/>
      <c r="BME47" s="51"/>
      <c r="BMF47" s="51"/>
      <c r="BMG47" s="51"/>
      <c r="BMH47" s="51"/>
      <c r="BMI47" s="51"/>
      <c r="BMJ47" s="51"/>
      <c r="BMK47" s="51"/>
      <c r="BML47" s="51"/>
      <c r="BMM47" s="51"/>
      <c r="BMN47" s="51"/>
      <c r="BMO47" s="51"/>
      <c r="BMP47" s="51"/>
      <c r="BMQ47" s="51"/>
      <c r="BMR47" s="51"/>
      <c r="BMS47" s="51"/>
      <c r="BMT47" s="51"/>
      <c r="BMU47" s="51"/>
      <c r="BMV47" s="51"/>
      <c r="BMW47" s="51"/>
      <c r="BMX47" s="51"/>
      <c r="BMY47" s="51"/>
      <c r="BMZ47" s="51"/>
      <c r="BNA47" s="51"/>
      <c r="BNB47" s="51"/>
      <c r="BNC47" s="51"/>
      <c r="BND47" s="51"/>
      <c r="BNE47" s="51"/>
      <c r="BNF47" s="51"/>
      <c r="BNG47" s="51"/>
      <c r="BNH47" s="51"/>
      <c r="BNI47" s="51"/>
      <c r="BNJ47" s="51"/>
      <c r="BNK47" s="51"/>
      <c r="BNL47" s="51"/>
      <c r="BNM47" s="51"/>
      <c r="BNN47" s="51"/>
      <c r="BNO47" s="51"/>
      <c r="BNP47" s="51"/>
      <c r="BNQ47" s="51"/>
      <c r="BNR47" s="51"/>
      <c r="BNS47" s="51"/>
      <c r="BNT47" s="51"/>
      <c r="BNU47" s="51"/>
      <c r="BNV47" s="51"/>
      <c r="BNW47" s="51"/>
      <c r="BNX47" s="51"/>
      <c r="BNY47" s="51"/>
      <c r="BNZ47" s="51"/>
      <c r="BOA47" s="51"/>
      <c r="BOB47" s="51"/>
      <c r="BOC47" s="51"/>
      <c r="BOD47" s="51"/>
      <c r="BOE47" s="51"/>
      <c r="BOF47" s="51"/>
      <c r="BOG47" s="51"/>
      <c r="BOH47" s="51"/>
      <c r="BOI47" s="51"/>
      <c r="BOJ47" s="51"/>
      <c r="BOK47" s="51"/>
      <c r="BOL47" s="51"/>
      <c r="BOM47" s="51"/>
      <c r="BON47" s="51"/>
      <c r="BOO47" s="51"/>
      <c r="BOP47" s="51"/>
      <c r="BOQ47" s="51"/>
      <c r="BOR47" s="51"/>
      <c r="BOS47" s="51"/>
      <c r="BOT47" s="51"/>
      <c r="BOU47" s="51"/>
      <c r="BOV47" s="51"/>
      <c r="BOW47" s="51"/>
      <c r="BOX47" s="51"/>
      <c r="BOY47" s="51"/>
      <c r="BOZ47" s="51"/>
      <c r="BPA47" s="51"/>
      <c r="BPB47" s="51"/>
      <c r="BPC47" s="51"/>
      <c r="BPD47" s="51"/>
      <c r="BPE47" s="51"/>
      <c r="BPF47" s="51"/>
      <c r="BPG47" s="51"/>
      <c r="BPH47" s="51"/>
      <c r="BPI47" s="51"/>
      <c r="BPJ47" s="51"/>
      <c r="BPK47" s="51"/>
      <c r="BPL47" s="51"/>
      <c r="BPM47" s="51"/>
      <c r="BPN47" s="51"/>
      <c r="BPO47" s="51"/>
      <c r="BPP47" s="51"/>
      <c r="BPQ47" s="51"/>
      <c r="BPR47" s="51"/>
      <c r="BPS47" s="51"/>
      <c r="BPT47" s="51"/>
      <c r="BPU47" s="51"/>
      <c r="BPV47" s="51"/>
      <c r="BPW47" s="51"/>
      <c r="BPX47" s="51"/>
      <c r="BPY47" s="51"/>
      <c r="BPZ47" s="51"/>
      <c r="BQA47" s="51"/>
      <c r="BQB47" s="51"/>
      <c r="BQC47" s="51"/>
      <c r="BQD47" s="51"/>
      <c r="BQE47" s="51"/>
      <c r="BQF47" s="51"/>
      <c r="BQG47" s="51"/>
      <c r="BQH47" s="51"/>
      <c r="BQI47" s="51"/>
      <c r="BQJ47" s="51"/>
      <c r="BQK47" s="51"/>
      <c r="BQL47" s="51"/>
      <c r="BQM47" s="51"/>
      <c r="BQN47" s="51"/>
      <c r="BQO47" s="51"/>
      <c r="BQP47" s="51"/>
      <c r="BQQ47" s="51"/>
      <c r="BQR47" s="51"/>
      <c r="BQS47" s="51"/>
      <c r="BQT47" s="51"/>
      <c r="BQU47" s="51"/>
      <c r="BQV47" s="51"/>
      <c r="BQW47" s="51"/>
      <c r="BQX47" s="51"/>
      <c r="BQY47" s="51"/>
      <c r="BQZ47" s="51"/>
      <c r="BRA47" s="51"/>
      <c r="BRB47" s="51"/>
      <c r="BRC47" s="51"/>
      <c r="BRD47" s="51"/>
      <c r="BRE47" s="51"/>
      <c r="BRF47" s="51"/>
      <c r="BRG47" s="51"/>
      <c r="BRH47" s="51"/>
      <c r="BRI47" s="51"/>
      <c r="BRJ47" s="51"/>
      <c r="BRK47" s="51"/>
      <c r="BRL47" s="51"/>
      <c r="BRM47" s="51"/>
      <c r="BRN47" s="51"/>
      <c r="BRO47" s="51"/>
      <c r="BRP47" s="51"/>
      <c r="BRQ47" s="51"/>
      <c r="BRR47" s="51"/>
      <c r="BRS47" s="51"/>
      <c r="BRT47" s="51"/>
      <c r="BRU47" s="51"/>
      <c r="BRV47" s="51"/>
      <c r="BRW47" s="51"/>
      <c r="BRX47" s="51"/>
      <c r="BRY47" s="51"/>
      <c r="BRZ47" s="51"/>
      <c r="BSA47" s="51"/>
      <c r="BSB47" s="51"/>
      <c r="BSC47" s="51"/>
      <c r="BSD47" s="51"/>
      <c r="BSE47" s="51"/>
      <c r="BSF47" s="51"/>
      <c r="BSG47" s="51"/>
      <c r="BSH47" s="51"/>
      <c r="BSI47" s="51"/>
      <c r="BSJ47" s="51"/>
      <c r="BSK47" s="51"/>
      <c r="BSL47" s="51"/>
      <c r="BSM47" s="51"/>
      <c r="BSN47" s="51"/>
      <c r="BSO47" s="51"/>
      <c r="BSP47" s="51"/>
      <c r="BSQ47" s="51"/>
      <c r="BSR47" s="51"/>
      <c r="BSS47" s="51"/>
      <c r="BST47" s="51"/>
      <c r="BSU47" s="51"/>
      <c r="BSV47" s="51"/>
      <c r="BSW47" s="51"/>
      <c r="BSX47" s="51"/>
      <c r="BSY47" s="51"/>
      <c r="BSZ47" s="51"/>
      <c r="BTA47" s="51"/>
      <c r="BTB47" s="51"/>
      <c r="BTC47" s="51"/>
      <c r="BTD47" s="51"/>
      <c r="BTE47" s="51"/>
      <c r="BTF47" s="51"/>
      <c r="BTG47" s="51"/>
      <c r="BTH47" s="51"/>
      <c r="BTI47" s="51"/>
      <c r="BTJ47" s="51"/>
      <c r="BTK47" s="51"/>
      <c r="BTL47" s="51"/>
      <c r="BTM47" s="51"/>
      <c r="BTN47" s="51"/>
      <c r="BTO47" s="51"/>
      <c r="BTP47" s="51"/>
      <c r="BTQ47" s="51"/>
      <c r="BTR47" s="51"/>
      <c r="BTS47" s="51"/>
      <c r="BTT47" s="51"/>
      <c r="BTU47" s="51"/>
      <c r="BTV47" s="51"/>
      <c r="BTW47" s="51"/>
      <c r="BTX47" s="51"/>
      <c r="BTY47" s="51"/>
      <c r="BTZ47" s="51"/>
      <c r="BUA47" s="51"/>
      <c r="BUB47" s="51"/>
      <c r="BUC47" s="51"/>
      <c r="BUD47" s="51"/>
      <c r="BUE47" s="51"/>
      <c r="BUF47" s="51"/>
      <c r="BUG47" s="51"/>
      <c r="BUH47" s="51"/>
      <c r="BUI47" s="51"/>
      <c r="BUJ47" s="51"/>
      <c r="BUK47" s="51"/>
      <c r="BUL47" s="51"/>
      <c r="BUM47" s="51"/>
      <c r="BUN47" s="51"/>
      <c r="BUO47" s="51"/>
      <c r="BUP47" s="51"/>
      <c r="BUQ47" s="51"/>
      <c r="BUR47" s="51"/>
      <c r="BUS47" s="51"/>
      <c r="BUT47" s="51"/>
      <c r="BUU47" s="51"/>
      <c r="BUV47" s="51"/>
      <c r="BUW47" s="51"/>
      <c r="BUX47" s="51"/>
      <c r="BUY47" s="51"/>
      <c r="BUZ47" s="51"/>
      <c r="BVA47" s="51"/>
      <c r="BVB47" s="51"/>
      <c r="BVC47" s="51"/>
      <c r="BVD47" s="51"/>
      <c r="BVE47" s="51"/>
      <c r="BVF47" s="51"/>
      <c r="BVG47" s="51"/>
      <c r="BVH47" s="51"/>
      <c r="BVI47" s="51"/>
      <c r="BVJ47" s="51"/>
      <c r="BVK47" s="51"/>
      <c r="BVL47" s="51"/>
      <c r="BVM47" s="51"/>
      <c r="BVN47" s="51"/>
      <c r="BVO47" s="51"/>
      <c r="BVP47" s="51"/>
      <c r="BVQ47" s="51"/>
      <c r="BVR47" s="51"/>
      <c r="BVS47" s="51"/>
      <c r="BVT47" s="51"/>
      <c r="BVU47" s="51"/>
      <c r="BVV47" s="51"/>
      <c r="BVW47" s="51"/>
      <c r="BVX47" s="51"/>
      <c r="BVY47" s="51"/>
      <c r="BVZ47" s="51"/>
      <c r="BWA47" s="51"/>
      <c r="BWB47" s="51"/>
      <c r="BWC47" s="51"/>
      <c r="BWD47" s="51"/>
      <c r="BWE47" s="51"/>
      <c r="BWF47" s="51"/>
      <c r="BWG47" s="51"/>
      <c r="BWH47" s="51"/>
      <c r="BWI47" s="51"/>
      <c r="BWJ47" s="51"/>
      <c r="BWK47" s="51"/>
      <c r="BWL47" s="51"/>
      <c r="BWM47" s="51"/>
      <c r="BWN47" s="51"/>
      <c r="BWO47" s="51"/>
      <c r="BWP47" s="51"/>
      <c r="BWQ47" s="51"/>
      <c r="BWR47" s="51"/>
      <c r="BWS47" s="51"/>
      <c r="BWT47" s="51"/>
      <c r="BWU47" s="51"/>
      <c r="BWV47" s="51"/>
      <c r="BWW47" s="51"/>
      <c r="BWX47" s="51"/>
      <c r="BWY47" s="51"/>
      <c r="BWZ47" s="51"/>
      <c r="BXA47" s="51"/>
      <c r="BXB47" s="51"/>
      <c r="BXC47" s="51"/>
      <c r="BXD47" s="51"/>
      <c r="BXE47" s="51"/>
      <c r="BXF47" s="51"/>
      <c r="BXG47" s="51"/>
      <c r="BXH47" s="51"/>
      <c r="BXI47" s="51"/>
      <c r="BXJ47" s="51"/>
      <c r="BXK47" s="51"/>
      <c r="BXL47" s="51"/>
      <c r="BXM47" s="51"/>
      <c r="BXN47" s="51"/>
      <c r="BXO47" s="51"/>
      <c r="BXP47" s="51"/>
      <c r="BXQ47" s="51"/>
      <c r="BXR47" s="51"/>
      <c r="BXS47" s="51"/>
      <c r="BXT47" s="51"/>
      <c r="BXU47" s="51"/>
      <c r="BXV47" s="51"/>
      <c r="BXW47" s="51"/>
      <c r="BXX47" s="51"/>
      <c r="BXY47" s="51"/>
      <c r="BXZ47" s="51"/>
      <c r="BYA47" s="51"/>
      <c r="BYB47" s="51"/>
      <c r="BYC47" s="51"/>
      <c r="BYD47" s="51"/>
      <c r="BYE47" s="51"/>
      <c r="BYF47" s="51"/>
      <c r="BYG47" s="51"/>
      <c r="BYH47" s="51"/>
      <c r="BYI47" s="51"/>
      <c r="BYJ47" s="51"/>
      <c r="BYK47" s="51"/>
      <c r="BYL47" s="51"/>
      <c r="BYM47" s="51"/>
      <c r="BYN47" s="51"/>
      <c r="BYO47" s="51"/>
      <c r="BYP47" s="51"/>
      <c r="BYQ47" s="51"/>
      <c r="BYR47" s="51"/>
      <c r="BYS47" s="51"/>
      <c r="BYT47" s="51"/>
      <c r="BYU47" s="51"/>
      <c r="BYV47" s="51"/>
      <c r="BYW47" s="51"/>
      <c r="BYX47" s="51"/>
      <c r="BYY47" s="51"/>
      <c r="BYZ47" s="51"/>
      <c r="BZA47" s="51"/>
      <c r="BZB47" s="51"/>
      <c r="BZC47" s="51"/>
      <c r="BZD47" s="51"/>
      <c r="BZE47" s="51"/>
      <c r="BZF47" s="51"/>
      <c r="BZG47" s="51"/>
      <c r="BZH47" s="51"/>
      <c r="BZI47" s="51"/>
      <c r="BZJ47" s="51"/>
      <c r="BZK47" s="51"/>
      <c r="BZL47" s="51"/>
      <c r="BZM47" s="51"/>
      <c r="BZN47" s="51"/>
      <c r="BZO47" s="51"/>
      <c r="BZP47" s="51"/>
      <c r="BZQ47" s="51"/>
      <c r="BZR47" s="51"/>
      <c r="BZS47" s="51"/>
      <c r="BZT47" s="51"/>
      <c r="BZU47" s="51"/>
      <c r="BZV47" s="51"/>
      <c r="BZW47" s="51"/>
      <c r="BZX47" s="51"/>
      <c r="BZY47" s="51"/>
      <c r="BZZ47" s="51"/>
      <c r="CAA47" s="51"/>
      <c r="CAB47" s="51"/>
      <c r="CAC47" s="51"/>
      <c r="CAD47" s="51"/>
      <c r="CAE47" s="51"/>
      <c r="CAF47" s="51"/>
      <c r="CAG47" s="51"/>
      <c r="CAH47" s="51"/>
      <c r="CAI47" s="51"/>
      <c r="CAJ47" s="51"/>
      <c r="CAK47" s="51"/>
      <c r="CAL47" s="51"/>
      <c r="CAM47" s="51"/>
      <c r="CAN47" s="51"/>
      <c r="CAO47" s="51"/>
      <c r="CAP47" s="51"/>
      <c r="CAQ47" s="51"/>
      <c r="CAR47" s="51"/>
      <c r="CAS47" s="51"/>
      <c r="CAT47" s="51"/>
      <c r="CAU47" s="51"/>
      <c r="CAV47" s="51"/>
      <c r="CAW47" s="51"/>
      <c r="CAX47" s="51"/>
      <c r="CAY47" s="51"/>
      <c r="CAZ47" s="51"/>
      <c r="CBA47" s="51"/>
      <c r="CBB47" s="51"/>
      <c r="CBC47" s="51"/>
      <c r="CBD47" s="51"/>
      <c r="CBE47" s="51"/>
      <c r="CBF47" s="51"/>
      <c r="CBG47" s="51"/>
      <c r="CBH47" s="51"/>
      <c r="CBI47" s="51"/>
      <c r="CBJ47" s="51"/>
      <c r="CBK47" s="51"/>
      <c r="CBL47" s="51"/>
      <c r="CBM47" s="51"/>
      <c r="CBN47" s="51"/>
      <c r="CBO47" s="51"/>
      <c r="CBP47" s="51"/>
      <c r="CBQ47" s="51"/>
      <c r="CBR47" s="51"/>
      <c r="CBS47" s="51"/>
      <c r="CBT47" s="51"/>
      <c r="CBU47" s="51"/>
      <c r="CBV47" s="51"/>
      <c r="CBW47" s="51"/>
      <c r="CBX47" s="51"/>
      <c r="CBY47" s="51"/>
      <c r="CBZ47" s="51"/>
      <c r="CCA47" s="51"/>
      <c r="CCB47" s="51"/>
      <c r="CCC47" s="51"/>
      <c r="CCD47" s="51"/>
      <c r="CCE47" s="51"/>
      <c r="CCF47" s="51"/>
      <c r="CCG47" s="51"/>
      <c r="CCH47" s="51"/>
      <c r="CCI47" s="51"/>
      <c r="CCJ47" s="51"/>
      <c r="CCK47" s="51"/>
      <c r="CCL47" s="51"/>
      <c r="CCM47" s="51"/>
      <c r="CCN47" s="51"/>
      <c r="CCO47" s="51"/>
      <c r="CCP47" s="51"/>
      <c r="CCQ47" s="51"/>
      <c r="CCR47" s="51"/>
      <c r="CCS47" s="51"/>
      <c r="CCT47" s="51"/>
      <c r="CCU47" s="51"/>
      <c r="CCV47" s="51"/>
      <c r="CCW47" s="51"/>
      <c r="CCX47" s="51"/>
      <c r="CCY47" s="51"/>
      <c r="CCZ47" s="51"/>
      <c r="CDA47" s="51"/>
      <c r="CDB47" s="51"/>
      <c r="CDC47" s="51"/>
      <c r="CDD47" s="51"/>
      <c r="CDE47" s="51"/>
      <c r="CDF47" s="51"/>
      <c r="CDG47" s="51"/>
      <c r="CDH47" s="51"/>
      <c r="CDI47" s="51"/>
      <c r="CDJ47" s="51"/>
      <c r="CDK47" s="51"/>
      <c r="CDL47" s="51"/>
      <c r="CDM47" s="51"/>
      <c r="CDN47" s="51"/>
      <c r="CDO47" s="51"/>
      <c r="CDP47" s="51"/>
      <c r="CDQ47" s="51"/>
      <c r="CDR47" s="51"/>
      <c r="CDS47" s="51"/>
      <c r="CDT47" s="51"/>
      <c r="CDU47" s="51"/>
      <c r="CDV47" s="51"/>
      <c r="CDW47" s="51"/>
      <c r="CDX47" s="51"/>
      <c r="CDY47" s="51"/>
      <c r="CDZ47" s="51"/>
      <c r="CEA47" s="51"/>
      <c r="CEB47" s="51"/>
      <c r="CEC47" s="51"/>
      <c r="CED47" s="51"/>
      <c r="CEE47" s="51"/>
      <c r="CEF47" s="51"/>
      <c r="CEG47" s="51"/>
      <c r="CEH47" s="51"/>
      <c r="CEI47" s="51"/>
      <c r="CEJ47" s="51"/>
      <c r="CEK47" s="51"/>
      <c r="CEL47" s="51"/>
      <c r="CEM47" s="51"/>
      <c r="CEN47" s="51"/>
      <c r="CEO47" s="51"/>
      <c r="CEP47" s="51"/>
      <c r="CEQ47" s="51"/>
      <c r="CER47" s="51"/>
      <c r="CES47" s="51"/>
      <c r="CET47" s="51"/>
      <c r="CEU47" s="51"/>
      <c r="CEV47" s="51"/>
      <c r="CEW47" s="51"/>
      <c r="CEX47" s="51"/>
      <c r="CEY47" s="51"/>
      <c r="CEZ47" s="51"/>
      <c r="CFA47" s="51"/>
      <c r="CFB47" s="51"/>
      <c r="CFC47" s="51"/>
      <c r="CFD47" s="51"/>
      <c r="CFE47" s="51"/>
      <c r="CFF47" s="51"/>
      <c r="CFG47" s="51"/>
      <c r="CFH47" s="51"/>
      <c r="CFI47" s="51"/>
      <c r="CFJ47" s="51"/>
      <c r="CFK47" s="51"/>
      <c r="CFL47" s="51"/>
      <c r="CFM47" s="51"/>
      <c r="CFN47" s="51"/>
      <c r="CFO47" s="51"/>
      <c r="CFP47" s="51"/>
      <c r="CFQ47" s="51"/>
      <c r="CFR47" s="51"/>
      <c r="CFS47" s="51"/>
      <c r="CFT47" s="51"/>
      <c r="CFU47" s="51"/>
      <c r="CFV47" s="51"/>
      <c r="CFW47" s="51"/>
      <c r="CFX47" s="51"/>
      <c r="CFY47" s="51"/>
      <c r="CFZ47" s="51"/>
      <c r="CGA47" s="51"/>
      <c r="CGB47" s="51"/>
      <c r="CGC47" s="51"/>
      <c r="CGD47" s="51"/>
      <c r="CGE47" s="51"/>
      <c r="CGF47" s="51"/>
      <c r="CGG47" s="51"/>
      <c r="CGH47" s="51"/>
      <c r="CGI47" s="51"/>
      <c r="CGJ47" s="51"/>
      <c r="CGK47" s="51"/>
      <c r="CGL47" s="51"/>
      <c r="CGM47" s="51"/>
      <c r="CGN47" s="51"/>
      <c r="CGO47" s="51"/>
      <c r="CGP47" s="51"/>
      <c r="CGQ47" s="51"/>
      <c r="CGR47" s="51"/>
      <c r="CGS47" s="51"/>
      <c r="CGT47" s="51"/>
      <c r="CGU47" s="51"/>
      <c r="CGV47" s="51"/>
      <c r="CGW47" s="51"/>
      <c r="CGX47" s="51"/>
      <c r="CGY47" s="51"/>
      <c r="CGZ47" s="51"/>
      <c r="CHA47" s="51"/>
      <c r="CHB47" s="51"/>
      <c r="CHC47" s="51"/>
      <c r="CHD47" s="51"/>
      <c r="CHE47" s="51"/>
      <c r="CHF47" s="51"/>
      <c r="CHG47" s="51"/>
      <c r="CHH47" s="51"/>
      <c r="CHI47" s="51"/>
      <c r="CHJ47" s="51"/>
      <c r="CHK47" s="51"/>
      <c r="CHL47" s="51"/>
      <c r="CHM47" s="51"/>
      <c r="CHN47" s="51"/>
      <c r="CHO47" s="51"/>
      <c r="CHP47" s="51"/>
      <c r="CHQ47" s="51"/>
      <c r="CHR47" s="51"/>
      <c r="CHS47" s="51"/>
      <c r="CHT47" s="51"/>
      <c r="CHU47" s="51"/>
      <c r="CHV47" s="51"/>
      <c r="CHW47" s="51"/>
      <c r="CHX47" s="51"/>
      <c r="CHY47" s="51"/>
      <c r="CHZ47" s="51"/>
      <c r="CIA47" s="51"/>
      <c r="CIB47" s="51"/>
      <c r="CIC47" s="51"/>
      <c r="CID47" s="51"/>
      <c r="CIE47" s="51"/>
      <c r="CIF47" s="51"/>
      <c r="CIG47" s="51"/>
      <c r="CIH47" s="51"/>
      <c r="CII47" s="51"/>
      <c r="CIJ47" s="51"/>
      <c r="CIK47" s="51"/>
      <c r="CIL47" s="51"/>
      <c r="CIM47" s="51"/>
      <c r="CIN47" s="51"/>
      <c r="CIO47" s="51"/>
      <c r="CIP47" s="51"/>
      <c r="CIQ47" s="51"/>
      <c r="CIR47" s="51"/>
      <c r="CIS47" s="51"/>
      <c r="CIT47" s="51"/>
      <c r="CIU47" s="51"/>
      <c r="CIV47" s="51"/>
      <c r="CIW47" s="51"/>
      <c r="CIX47" s="51"/>
      <c r="CIY47" s="51"/>
      <c r="CIZ47" s="51"/>
      <c r="CJA47" s="51"/>
      <c r="CJB47" s="51"/>
      <c r="CJC47" s="51"/>
      <c r="CJD47" s="51"/>
      <c r="CJE47" s="51"/>
      <c r="CJF47" s="51"/>
      <c r="CJG47" s="51"/>
      <c r="CJH47" s="51"/>
      <c r="CJI47" s="51"/>
      <c r="CJJ47" s="51"/>
      <c r="CJK47" s="51"/>
      <c r="CJL47" s="51"/>
      <c r="CJM47" s="51"/>
      <c r="CJN47" s="51"/>
      <c r="CJO47" s="51"/>
      <c r="CJP47" s="51"/>
      <c r="CJQ47" s="51"/>
      <c r="CJR47" s="51"/>
      <c r="CJS47" s="51"/>
      <c r="CJT47" s="51"/>
      <c r="CJU47" s="51"/>
      <c r="CJV47" s="51"/>
      <c r="CJW47" s="51"/>
      <c r="CJX47" s="51"/>
      <c r="CJY47" s="51"/>
      <c r="CJZ47" s="51"/>
      <c r="CKA47" s="51"/>
      <c r="CKB47" s="51"/>
      <c r="CKC47" s="51"/>
      <c r="CKD47" s="51"/>
      <c r="CKE47" s="51"/>
      <c r="CKF47" s="51"/>
      <c r="CKG47" s="51"/>
      <c r="CKH47" s="51"/>
      <c r="CKI47" s="51"/>
      <c r="CKJ47" s="51"/>
      <c r="CKK47" s="51"/>
      <c r="CKL47" s="51"/>
      <c r="CKM47" s="51"/>
      <c r="CKN47" s="51"/>
      <c r="CKO47" s="51"/>
      <c r="CKP47" s="51"/>
      <c r="CKQ47" s="51"/>
      <c r="CKR47" s="51"/>
      <c r="CKS47" s="51"/>
      <c r="CKT47" s="51"/>
      <c r="CKU47" s="51"/>
      <c r="CKV47" s="51"/>
      <c r="CKW47" s="51"/>
      <c r="CKX47" s="51"/>
      <c r="CKY47" s="51"/>
      <c r="CKZ47" s="51"/>
      <c r="CLA47" s="51"/>
      <c r="CLB47" s="51"/>
      <c r="CLC47" s="51"/>
      <c r="CLD47" s="51"/>
      <c r="CLE47" s="51"/>
      <c r="CLF47" s="51"/>
      <c r="CLG47" s="51"/>
      <c r="CLH47" s="51"/>
      <c r="CLI47" s="51"/>
      <c r="CLJ47" s="51"/>
      <c r="CLK47" s="51"/>
      <c r="CLL47" s="51"/>
      <c r="CLM47" s="51"/>
      <c r="CLN47" s="51"/>
      <c r="CLO47" s="51"/>
      <c r="CLP47" s="51"/>
      <c r="CLQ47" s="51"/>
      <c r="CLR47" s="51"/>
      <c r="CLS47" s="51"/>
      <c r="CLT47" s="51"/>
      <c r="CLU47" s="51"/>
      <c r="CLV47" s="51"/>
      <c r="CLW47" s="51"/>
      <c r="CLX47" s="51"/>
      <c r="CLY47" s="51"/>
      <c r="CLZ47" s="51"/>
      <c r="CMA47" s="51"/>
      <c r="CMB47" s="51"/>
      <c r="CMC47" s="51"/>
      <c r="CMD47" s="51"/>
      <c r="CME47" s="51"/>
      <c r="CMF47" s="51"/>
      <c r="CMG47" s="51"/>
      <c r="CMH47" s="51"/>
      <c r="CMI47" s="51"/>
      <c r="CMJ47" s="51"/>
      <c r="CMK47" s="51"/>
      <c r="CML47" s="51"/>
      <c r="CMM47" s="51"/>
      <c r="CMN47" s="51"/>
      <c r="CMO47" s="51"/>
      <c r="CMP47" s="51"/>
      <c r="CMQ47" s="51"/>
      <c r="CMR47" s="51"/>
      <c r="CMS47" s="51"/>
      <c r="CMT47" s="51"/>
      <c r="CMU47" s="51"/>
      <c r="CMV47" s="51"/>
      <c r="CMW47" s="51"/>
      <c r="CMX47" s="51"/>
      <c r="CMY47" s="51"/>
      <c r="CMZ47" s="51"/>
      <c r="CNA47" s="51"/>
      <c r="CNB47" s="51"/>
      <c r="CNC47" s="51"/>
      <c r="CND47" s="51"/>
      <c r="CNE47" s="51"/>
      <c r="CNF47" s="51"/>
      <c r="CNG47" s="51"/>
      <c r="CNH47" s="51"/>
      <c r="CNI47" s="51"/>
      <c r="CNJ47" s="51"/>
      <c r="CNK47" s="51"/>
      <c r="CNL47" s="51"/>
      <c r="CNM47" s="51"/>
      <c r="CNN47" s="51"/>
      <c r="CNO47" s="51"/>
      <c r="CNP47" s="51"/>
      <c r="CNQ47" s="51"/>
      <c r="CNR47" s="51"/>
      <c r="CNS47" s="51"/>
      <c r="CNT47" s="51"/>
      <c r="CNU47" s="51"/>
      <c r="CNV47" s="51"/>
      <c r="CNW47" s="51"/>
      <c r="CNX47" s="51"/>
      <c r="CNY47" s="51"/>
      <c r="CNZ47" s="51"/>
      <c r="COA47" s="51"/>
      <c r="COB47" s="51"/>
      <c r="COC47" s="51"/>
      <c r="COD47" s="51"/>
      <c r="COE47" s="51"/>
      <c r="COF47" s="51"/>
      <c r="COG47" s="51"/>
      <c r="COH47" s="51"/>
      <c r="COI47" s="51"/>
      <c r="COJ47" s="51"/>
      <c r="COK47" s="51"/>
      <c r="COL47" s="51"/>
      <c r="COM47" s="51"/>
      <c r="CON47" s="51"/>
      <c r="COO47" s="51"/>
      <c r="COP47" s="51"/>
      <c r="COQ47" s="51"/>
      <c r="COR47" s="51"/>
      <c r="COS47" s="51"/>
      <c r="COT47" s="51"/>
      <c r="COU47" s="51"/>
      <c r="COV47" s="51"/>
      <c r="COW47" s="51"/>
      <c r="COX47" s="51"/>
      <c r="COY47" s="51"/>
      <c r="COZ47" s="51"/>
      <c r="CPA47" s="51"/>
      <c r="CPB47" s="51"/>
      <c r="CPC47" s="51"/>
      <c r="CPD47" s="51"/>
      <c r="CPE47" s="51"/>
      <c r="CPF47" s="51"/>
      <c r="CPG47" s="51"/>
      <c r="CPH47" s="51"/>
      <c r="CPI47" s="51"/>
      <c r="CPJ47" s="51"/>
      <c r="CPK47" s="51"/>
      <c r="CPL47" s="51"/>
      <c r="CPM47" s="51"/>
      <c r="CPN47" s="51"/>
      <c r="CPO47" s="51"/>
      <c r="CPP47" s="51"/>
      <c r="CPQ47" s="51"/>
      <c r="CPR47" s="51"/>
      <c r="CPS47" s="51"/>
      <c r="CPT47" s="51"/>
      <c r="CPU47" s="51"/>
      <c r="CPV47" s="51"/>
      <c r="CPW47" s="51"/>
      <c r="CPX47" s="51"/>
      <c r="CPY47" s="51"/>
      <c r="CPZ47" s="51"/>
      <c r="CQA47" s="51"/>
      <c r="CQB47" s="51"/>
      <c r="CQC47" s="51"/>
      <c r="CQD47" s="51"/>
      <c r="CQE47" s="51"/>
      <c r="CQF47" s="51"/>
      <c r="CQG47" s="51"/>
      <c r="CQH47" s="51"/>
      <c r="CQI47" s="51"/>
      <c r="CQJ47" s="51"/>
      <c r="CQK47" s="51"/>
      <c r="CQL47" s="51"/>
      <c r="CQM47" s="51"/>
      <c r="CQN47" s="51"/>
      <c r="CQO47" s="51"/>
      <c r="CQP47" s="51"/>
      <c r="CQQ47" s="51"/>
      <c r="CQR47" s="51"/>
      <c r="CQS47" s="51"/>
      <c r="CQT47" s="51"/>
      <c r="CQU47" s="51"/>
      <c r="CQV47" s="51"/>
      <c r="CQW47" s="51"/>
      <c r="CQX47" s="51"/>
      <c r="CQY47" s="51"/>
      <c r="CQZ47" s="51"/>
      <c r="CRA47" s="51"/>
      <c r="CRB47" s="51"/>
      <c r="CRC47" s="51"/>
      <c r="CRD47" s="51"/>
      <c r="CRE47" s="51"/>
      <c r="CRF47" s="51"/>
      <c r="CRG47" s="51"/>
      <c r="CRH47" s="51"/>
      <c r="CRI47" s="51"/>
      <c r="CRJ47" s="51"/>
      <c r="CRK47" s="51"/>
      <c r="CRL47" s="51"/>
      <c r="CRM47" s="51"/>
      <c r="CRN47" s="51"/>
      <c r="CRO47" s="51"/>
      <c r="CRP47" s="51"/>
      <c r="CRQ47" s="51"/>
      <c r="CRR47" s="51"/>
      <c r="CRS47" s="51"/>
      <c r="CRT47" s="51"/>
      <c r="CRU47" s="51"/>
      <c r="CRV47" s="51"/>
      <c r="CRW47" s="51"/>
      <c r="CRX47" s="51"/>
      <c r="CRY47" s="51"/>
      <c r="CRZ47" s="51"/>
      <c r="CSA47" s="51"/>
      <c r="CSB47" s="51"/>
      <c r="CSC47" s="51"/>
      <c r="CSD47" s="51"/>
      <c r="CSE47" s="51"/>
      <c r="CSF47" s="51"/>
      <c r="CSG47" s="51"/>
      <c r="CSH47" s="51"/>
      <c r="CSI47" s="51"/>
      <c r="CSJ47" s="51"/>
      <c r="CSK47" s="51"/>
      <c r="CSL47" s="51"/>
      <c r="CSM47" s="51"/>
      <c r="CSN47" s="51"/>
      <c r="CSO47" s="51"/>
      <c r="CSP47" s="51"/>
      <c r="CSQ47" s="51"/>
      <c r="CSR47" s="51"/>
      <c r="CSS47" s="51"/>
      <c r="CST47" s="51"/>
      <c r="CSU47" s="51"/>
      <c r="CSV47" s="51"/>
      <c r="CSW47" s="51"/>
      <c r="CSX47" s="51"/>
      <c r="CSY47" s="51"/>
      <c r="CSZ47" s="51"/>
      <c r="CTA47" s="51"/>
      <c r="CTB47" s="51"/>
      <c r="CTC47" s="51"/>
      <c r="CTD47" s="51"/>
      <c r="CTE47" s="51"/>
      <c r="CTF47" s="51"/>
      <c r="CTG47" s="51"/>
      <c r="CTH47" s="51"/>
      <c r="CTI47" s="51"/>
      <c r="CTJ47" s="51"/>
      <c r="CTK47" s="51"/>
      <c r="CTL47" s="51"/>
      <c r="CTM47" s="51"/>
      <c r="CTN47" s="51"/>
      <c r="CTO47" s="51"/>
      <c r="CTP47" s="51"/>
      <c r="CTQ47" s="51"/>
      <c r="CTR47" s="51"/>
      <c r="CTS47" s="51"/>
      <c r="CTT47" s="51"/>
      <c r="CTU47" s="51"/>
      <c r="CTV47" s="51"/>
      <c r="CTW47" s="51"/>
      <c r="CTX47" s="51"/>
      <c r="CTY47" s="51"/>
      <c r="CTZ47" s="51"/>
      <c r="CUA47" s="51"/>
      <c r="CUB47" s="51"/>
      <c r="CUC47" s="51"/>
      <c r="CUD47" s="51"/>
      <c r="CUE47" s="51"/>
      <c r="CUF47" s="51"/>
      <c r="CUG47" s="51"/>
      <c r="CUH47" s="51"/>
      <c r="CUI47" s="51"/>
      <c r="CUJ47" s="51"/>
      <c r="CUK47" s="51"/>
      <c r="CUL47" s="51"/>
      <c r="CUM47" s="51"/>
      <c r="CUN47" s="51"/>
      <c r="CUO47" s="51"/>
      <c r="CUP47" s="51"/>
      <c r="CUQ47" s="51"/>
      <c r="CUR47" s="51"/>
      <c r="CUS47" s="51"/>
      <c r="CUT47" s="51"/>
      <c r="CUU47" s="51"/>
      <c r="CUV47" s="51"/>
      <c r="CUW47" s="51"/>
      <c r="CUX47" s="51"/>
      <c r="CUY47" s="51"/>
      <c r="CUZ47" s="51"/>
      <c r="CVA47" s="51"/>
      <c r="CVB47" s="51"/>
      <c r="CVC47" s="51"/>
      <c r="CVD47" s="51"/>
      <c r="CVE47" s="51"/>
      <c r="CVF47" s="51"/>
      <c r="CVG47" s="51"/>
      <c r="CVH47" s="51"/>
      <c r="CVI47" s="51"/>
      <c r="CVJ47" s="51"/>
      <c r="CVK47" s="51"/>
      <c r="CVL47" s="51"/>
      <c r="CVM47" s="51"/>
      <c r="CVN47" s="51"/>
      <c r="CVO47" s="51"/>
      <c r="CVP47" s="51"/>
      <c r="CVQ47" s="51"/>
      <c r="CVR47" s="51"/>
      <c r="CVS47" s="51"/>
      <c r="CVT47" s="51"/>
      <c r="CVU47" s="51"/>
      <c r="CVV47" s="51"/>
      <c r="CVW47" s="51"/>
      <c r="CVX47" s="51"/>
      <c r="CVY47" s="51"/>
      <c r="CVZ47" s="51"/>
      <c r="CWA47" s="51"/>
      <c r="CWB47" s="51"/>
      <c r="CWC47" s="51"/>
      <c r="CWD47" s="51"/>
      <c r="CWE47" s="51"/>
      <c r="CWF47" s="51"/>
      <c r="CWG47" s="51"/>
      <c r="CWH47" s="51"/>
      <c r="CWI47" s="51"/>
      <c r="CWJ47" s="51"/>
      <c r="CWK47" s="51"/>
      <c r="CWL47" s="51"/>
      <c r="CWM47" s="51"/>
      <c r="CWN47" s="51"/>
      <c r="CWO47" s="51"/>
      <c r="CWP47" s="51"/>
      <c r="CWQ47" s="51"/>
      <c r="CWR47" s="51"/>
      <c r="CWS47" s="51"/>
      <c r="CWT47" s="51"/>
      <c r="CWU47" s="51"/>
      <c r="CWV47" s="51"/>
      <c r="CWW47" s="51"/>
      <c r="CWX47" s="51"/>
      <c r="CWY47" s="51"/>
      <c r="CWZ47" s="51"/>
      <c r="CXA47" s="51"/>
      <c r="CXB47" s="51"/>
      <c r="CXC47" s="51"/>
      <c r="CXD47" s="51"/>
      <c r="CXE47" s="51"/>
      <c r="CXF47" s="51"/>
      <c r="CXG47" s="51"/>
      <c r="CXH47" s="51"/>
      <c r="CXI47" s="51"/>
      <c r="CXJ47" s="51"/>
      <c r="CXK47" s="51"/>
      <c r="CXL47" s="51"/>
      <c r="CXM47" s="51"/>
      <c r="CXN47" s="51"/>
      <c r="CXO47" s="51"/>
      <c r="CXP47" s="51"/>
      <c r="CXQ47" s="51"/>
      <c r="CXR47" s="51"/>
      <c r="CXS47" s="51"/>
      <c r="CXT47" s="51"/>
      <c r="CXU47" s="51"/>
      <c r="CXV47" s="51"/>
      <c r="CXW47" s="51"/>
      <c r="CXX47" s="51"/>
      <c r="CXY47" s="51"/>
      <c r="CXZ47" s="51"/>
      <c r="CYA47" s="51"/>
      <c r="CYB47" s="51"/>
      <c r="CYC47" s="51"/>
      <c r="CYD47" s="51"/>
      <c r="CYE47" s="51"/>
      <c r="CYF47" s="51"/>
      <c r="CYG47" s="51"/>
      <c r="CYH47" s="51"/>
      <c r="CYI47" s="51"/>
      <c r="CYJ47" s="51"/>
      <c r="CYK47" s="51"/>
      <c r="CYL47" s="51"/>
      <c r="CYM47" s="51"/>
      <c r="CYN47" s="51"/>
      <c r="CYO47" s="51"/>
      <c r="CYP47" s="51"/>
      <c r="CYQ47" s="51"/>
      <c r="CYR47" s="51"/>
      <c r="CYS47" s="51"/>
      <c r="CYT47" s="51"/>
      <c r="CYU47" s="51"/>
      <c r="CYV47" s="51"/>
      <c r="CYW47" s="51"/>
      <c r="CYX47" s="51"/>
      <c r="CYY47" s="51"/>
      <c r="CYZ47" s="51"/>
      <c r="CZA47" s="51"/>
      <c r="CZB47" s="51"/>
      <c r="CZC47" s="51"/>
      <c r="CZD47" s="51"/>
      <c r="CZE47" s="51"/>
      <c r="CZF47" s="51"/>
      <c r="CZG47" s="51"/>
      <c r="CZH47" s="51"/>
      <c r="CZI47" s="51"/>
      <c r="CZJ47" s="51"/>
      <c r="CZK47" s="51"/>
      <c r="CZL47" s="51"/>
      <c r="CZM47" s="51"/>
      <c r="CZN47" s="51"/>
      <c r="CZO47" s="51"/>
      <c r="CZP47" s="51"/>
      <c r="CZQ47" s="51"/>
      <c r="CZR47" s="51"/>
      <c r="CZS47" s="51"/>
      <c r="CZT47" s="51"/>
      <c r="CZU47" s="51"/>
      <c r="CZV47" s="51"/>
      <c r="CZW47" s="51"/>
      <c r="CZX47" s="51"/>
      <c r="CZY47" s="51"/>
      <c r="CZZ47" s="51"/>
      <c r="DAA47" s="51"/>
      <c r="DAB47" s="51"/>
      <c r="DAC47" s="51"/>
      <c r="DAD47" s="51"/>
      <c r="DAE47" s="51"/>
      <c r="DAF47" s="51"/>
      <c r="DAG47" s="51"/>
      <c r="DAH47" s="51"/>
      <c r="DAI47" s="51"/>
      <c r="DAJ47" s="51"/>
      <c r="DAK47" s="51"/>
      <c r="DAL47" s="51"/>
      <c r="DAM47" s="51"/>
      <c r="DAN47" s="51"/>
      <c r="DAO47" s="51"/>
      <c r="DAP47" s="51"/>
      <c r="DAQ47" s="51"/>
      <c r="DAR47" s="51"/>
      <c r="DAS47" s="51"/>
      <c r="DAT47" s="51"/>
      <c r="DAU47" s="51"/>
      <c r="DAV47" s="51"/>
      <c r="DAW47" s="51"/>
      <c r="DAX47" s="51"/>
      <c r="DAY47" s="51"/>
      <c r="DAZ47" s="51"/>
      <c r="DBA47" s="51"/>
      <c r="DBB47" s="51"/>
      <c r="DBC47" s="51"/>
      <c r="DBD47" s="51"/>
      <c r="DBE47" s="51"/>
      <c r="DBF47" s="51"/>
      <c r="DBG47" s="51"/>
      <c r="DBH47" s="51"/>
      <c r="DBI47" s="51"/>
      <c r="DBJ47" s="51"/>
      <c r="DBK47" s="51"/>
      <c r="DBL47" s="51"/>
      <c r="DBM47" s="51"/>
      <c r="DBN47" s="51"/>
      <c r="DBO47" s="51"/>
      <c r="DBP47" s="51"/>
      <c r="DBQ47" s="51"/>
      <c r="DBR47" s="51"/>
      <c r="DBS47" s="51"/>
      <c r="DBT47" s="51"/>
      <c r="DBU47" s="51"/>
      <c r="DBV47" s="51"/>
      <c r="DBW47" s="51"/>
      <c r="DBX47" s="51"/>
      <c r="DBY47" s="51"/>
      <c r="DBZ47" s="51"/>
      <c r="DCA47" s="51"/>
      <c r="DCB47" s="51"/>
      <c r="DCC47" s="51"/>
      <c r="DCD47" s="51"/>
      <c r="DCE47" s="51"/>
      <c r="DCF47" s="51"/>
      <c r="DCG47" s="51"/>
      <c r="DCH47" s="51"/>
      <c r="DCI47" s="51"/>
      <c r="DCJ47" s="51"/>
      <c r="DCK47" s="51"/>
      <c r="DCL47" s="51"/>
      <c r="DCM47" s="51"/>
      <c r="DCN47" s="51"/>
      <c r="DCO47" s="51"/>
      <c r="DCP47" s="51"/>
      <c r="DCQ47" s="51"/>
      <c r="DCR47" s="51"/>
      <c r="DCS47" s="51"/>
      <c r="DCT47" s="51"/>
      <c r="DCU47" s="51"/>
      <c r="DCV47" s="51"/>
      <c r="DCW47" s="51"/>
      <c r="DCX47" s="51"/>
      <c r="DCY47" s="51"/>
      <c r="DCZ47" s="51"/>
      <c r="DDA47" s="51"/>
      <c r="DDB47" s="51"/>
      <c r="DDC47" s="51"/>
      <c r="DDD47" s="51"/>
      <c r="DDE47" s="51"/>
      <c r="DDF47" s="51"/>
      <c r="DDG47" s="51"/>
      <c r="DDH47" s="51"/>
      <c r="DDI47" s="51"/>
      <c r="DDJ47" s="51"/>
      <c r="DDK47" s="51"/>
      <c r="DDL47" s="51"/>
      <c r="DDM47" s="51"/>
      <c r="DDN47" s="51"/>
      <c r="DDO47" s="51"/>
      <c r="DDP47" s="51"/>
      <c r="DDQ47" s="51"/>
      <c r="DDR47" s="51"/>
      <c r="DDS47" s="51"/>
      <c r="DDT47" s="51"/>
      <c r="DDU47" s="51"/>
      <c r="DDV47" s="51"/>
      <c r="DDW47" s="51"/>
      <c r="DDX47" s="51"/>
      <c r="DDY47" s="51"/>
      <c r="DDZ47" s="51"/>
      <c r="DEA47" s="51"/>
      <c r="DEB47" s="51"/>
      <c r="DEC47" s="51"/>
      <c r="DED47" s="51"/>
      <c r="DEE47" s="51"/>
      <c r="DEF47" s="51"/>
      <c r="DEG47" s="51"/>
      <c r="DEH47" s="51"/>
      <c r="DEI47" s="51"/>
      <c r="DEJ47" s="51"/>
      <c r="DEK47" s="51"/>
      <c r="DEL47" s="51"/>
      <c r="DEM47" s="51"/>
      <c r="DEN47" s="51"/>
      <c r="DEO47" s="51"/>
      <c r="DEP47" s="51"/>
      <c r="DEQ47" s="51"/>
      <c r="DER47" s="51"/>
      <c r="DES47" s="51"/>
      <c r="DET47" s="51"/>
      <c r="DEU47" s="51"/>
      <c r="DEV47" s="51"/>
      <c r="DEW47" s="51"/>
      <c r="DEX47" s="51"/>
      <c r="DEY47" s="51"/>
      <c r="DEZ47" s="51"/>
      <c r="DFA47" s="51"/>
      <c r="DFB47" s="51"/>
      <c r="DFC47" s="51"/>
      <c r="DFD47" s="51"/>
      <c r="DFE47" s="51"/>
      <c r="DFF47" s="51"/>
      <c r="DFG47" s="51"/>
      <c r="DFH47" s="51"/>
      <c r="DFI47" s="51"/>
      <c r="DFJ47" s="51"/>
      <c r="DFK47" s="51"/>
      <c r="DFL47" s="51"/>
      <c r="DFM47" s="51"/>
      <c r="DFN47" s="51"/>
      <c r="DFO47" s="51"/>
      <c r="DFP47" s="51"/>
      <c r="DFQ47" s="51"/>
      <c r="DFR47" s="51"/>
      <c r="DFS47" s="51"/>
      <c r="DFT47" s="51"/>
      <c r="DFU47" s="51"/>
      <c r="DFV47" s="51"/>
      <c r="DFW47" s="51"/>
      <c r="DFX47" s="51"/>
      <c r="DFY47" s="51"/>
      <c r="DFZ47" s="51"/>
      <c r="DGA47" s="51"/>
      <c r="DGB47" s="51"/>
      <c r="DGC47" s="51"/>
      <c r="DGD47" s="51"/>
      <c r="DGE47" s="51"/>
      <c r="DGF47" s="51"/>
      <c r="DGG47" s="51"/>
      <c r="DGH47" s="51"/>
      <c r="DGI47" s="51"/>
      <c r="DGJ47" s="51"/>
      <c r="DGK47" s="51"/>
      <c r="DGL47" s="51"/>
      <c r="DGM47" s="51"/>
      <c r="DGN47" s="51"/>
      <c r="DGO47" s="51"/>
      <c r="DGP47" s="51"/>
      <c r="DGQ47" s="51"/>
      <c r="DGR47" s="51"/>
      <c r="DGS47" s="51"/>
      <c r="DGT47" s="51"/>
      <c r="DGU47" s="51"/>
      <c r="DGV47" s="51"/>
      <c r="DGW47" s="51"/>
      <c r="DGX47" s="51"/>
      <c r="DGY47" s="51"/>
      <c r="DGZ47" s="51"/>
      <c r="DHA47" s="51"/>
      <c r="DHB47" s="51"/>
      <c r="DHC47" s="51"/>
      <c r="DHD47" s="51"/>
      <c r="DHE47" s="51"/>
      <c r="DHF47" s="51"/>
      <c r="DHG47" s="51"/>
      <c r="DHH47" s="51"/>
      <c r="DHI47" s="51"/>
      <c r="DHJ47" s="51"/>
      <c r="DHK47" s="51"/>
      <c r="DHL47" s="51"/>
      <c r="DHM47" s="51"/>
      <c r="DHN47" s="51"/>
      <c r="DHO47" s="51"/>
      <c r="DHP47" s="51"/>
      <c r="DHQ47" s="51"/>
      <c r="DHR47" s="51"/>
      <c r="DHS47" s="51"/>
      <c r="DHT47" s="51"/>
      <c r="DHU47" s="51"/>
      <c r="DHV47" s="51"/>
      <c r="DHW47" s="51"/>
      <c r="DHX47" s="51"/>
      <c r="DHY47" s="51"/>
      <c r="DHZ47" s="51"/>
      <c r="DIA47" s="51"/>
      <c r="DIB47" s="51"/>
      <c r="DIC47" s="51"/>
      <c r="DID47" s="51"/>
      <c r="DIE47" s="51"/>
      <c r="DIF47" s="51"/>
      <c r="DIG47" s="51"/>
      <c r="DIH47" s="51"/>
      <c r="DII47" s="51"/>
      <c r="DIJ47" s="51"/>
      <c r="DIK47" s="51"/>
      <c r="DIL47" s="51"/>
      <c r="DIM47" s="51"/>
      <c r="DIN47" s="51"/>
      <c r="DIO47" s="51"/>
      <c r="DIP47" s="51"/>
      <c r="DIQ47" s="51"/>
      <c r="DIR47" s="51"/>
      <c r="DIS47" s="51"/>
      <c r="DIT47" s="51"/>
      <c r="DIU47" s="51"/>
      <c r="DIV47" s="51"/>
      <c r="DIW47" s="51"/>
      <c r="DIX47" s="51"/>
      <c r="DIY47" s="51"/>
      <c r="DIZ47" s="51"/>
      <c r="DJA47" s="51"/>
      <c r="DJB47" s="51"/>
      <c r="DJC47" s="51"/>
      <c r="DJD47" s="51"/>
      <c r="DJE47" s="51"/>
      <c r="DJF47" s="51"/>
      <c r="DJG47" s="51"/>
      <c r="DJH47" s="51"/>
      <c r="DJI47" s="51"/>
      <c r="DJJ47" s="51"/>
      <c r="DJK47" s="51"/>
      <c r="DJL47" s="51"/>
      <c r="DJM47" s="51"/>
      <c r="DJN47" s="51"/>
      <c r="DJO47" s="51"/>
      <c r="DJP47" s="51"/>
      <c r="DJQ47" s="51"/>
      <c r="DJR47" s="51"/>
      <c r="DJS47" s="51"/>
      <c r="DJT47" s="51"/>
      <c r="DJU47" s="51"/>
      <c r="DJV47" s="51"/>
      <c r="DJW47" s="51"/>
      <c r="DJX47" s="51"/>
      <c r="DJY47" s="51"/>
      <c r="DJZ47" s="51"/>
      <c r="DKA47" s="51"/>
      <c r="DKB47" s="51"/>
      <c r="DKC47" s="51"/>
      <c r="DKD47" s="51"/>
      <c r="DKE47" s="51"/>
      <c r="DKF47" s="51"/>
      <c r="DKG47" s="51"/>
      <c r="DKH47" s="51"/>
      <c r="DKI47" s="51"/>
      <c r="DKJ47" s="51"/>
      <c r="DKK47" s="51"/>
      <c r="DKL47" s="51"/>
      <c r="DKM47" s="51"/>
      <c r="DKN47" s="51"/>
      <c r="DKO47" s="51"/>
      <c r="DKP47" s="51"/>
      <c r="DKQ47" s="51"/>
      <c r="DKR47" s="51"/>
      <c r="DKS47" s="51"/>
      <c r="DKT47" s="51"/>
      <c r="DKU47" s="51"/>
      <c r="DKV47" s="51"/>
      <c r="DKW47" s="51"/>
      <c r="DKX47" s="51"/>
      <c r="DKY47" s="51"/>
      <c r="DKZ47" s="51"/>
      <c r="DLA47" s="51"/>
      <c r="DLB47" s="51"/>
      <c r="DLC47" s="51"/>
      <c r="DLD47" s="51"/>
      <c r="DLE47" s="51"/>
      <c r="DLF47" s="51"/>
      <c r="DLG47" s="51"/>
      <c r="DLH47" s="51"/>
      <c r="DLI47" s="51"/>
      <c r="DLJ47" s="51"/>
      <c r="DLK47" s="51"/>
      <c r="DLL47" s="51"/>
      <c r="DLM47" s="51"/>
      <c r="DLN47" s="51"/>
      <c r="DLO47" s="51"/>
      <c r="DLP47" s="51"/>
      <c r="DLQ47" s="51"/>
      <c r="DLR47" s="51"/>
      <c r="DLS47" s="51"/>
      <c r="DLT47" s="51"/>
      <c r="DLU47" s="51"/>
      <c r="DLV47" s="51"/>
      <c r="DLW47" s="51"/>
      <c r="DLX47" s="51"/>
      <c r="DLY47" s="51"/>
      <c r="DLZ47" s="51"/>
      <c r="DMA47" s="51"/>
      <c r="DMB47" s="51"/>
      <c r="DMC47" s="51"/>
      <c r="DMD47" s="51"/>
      <c r="DME47" s="51"/>
      <c r="DMF47" s="51"/>
      <c r="DMG47" s="51"/>
      <c r="DMH47" s="51"/>
      <c r="DMI47" s="51"/>
      <c r="DMJ47" s="51"/>
      <c r="DMK47" s="51"/>
      <c r="DML47" s="51"/>
      <c r="DMM47" s="51"/>
      <c r="DMN47" s="51"/>
      <c r="DMO47" s="51"/>
      <c r="DMP47" s="51"/>
      <c r="DMQ47" s="51"/>
      <c r="DMR47" s="51"/>
      <c r="DMS47" s="51"/>
      <c r="DMT47" s="51"/>
      <c r="DMU47" s="51"/>
      <c r="DMV47" s="51"/>
      <c r="DMW47" s="51"/>
      <c r="DMX47" s="51"/>
      <c r="DMY47" s="51"/>
      <c r="DMZ47" s="51"/>
      <c r="DNA47" s="51"/>
      <c r="DNB47" s="51"/>
      <c r="DNC47" s="51"/>
      <c r="DND47" s="51"/>
      <c r="DNE47" s="51"/>
      <c r="DNF47" s="51"/>
      <c r="DNG47" s="51"/>
      <c r="DNH47" s="51"/>
      <c r="DNI47" s="51"/>
      <c r="DNJ47" s="51"/>
      <c r="DNK47" s="51"/>
      <c r="DNL47" s="51"/>
      <c r="DNM47" s="51"/>
      <c r="DNN47" s="51"/>
      <c r="DNO47" s="51"/>
      <c r="DNP47" s="51"/>
      <c r="DNQ47" s="51"/>
      <c r="DNR47" s="51"/>
      <c r="DNS47" s="51"/>
      <c r="DNT47" s="51"/>
      <c r="DNU47" s="51"/>
      <c r="DNV47" s="51"/>
      <c r="DNW47" s="51"/>
      <c r="DNX47" s="51"/>
      <c r="DNY47" s="51"/>
      <c r="DNZ47" s="51"/>
      <c r="DOA47" s="51"/>
      <c r="DOB47" s="51"/>
      <c r="DOC47" s="51"/>
      <c r="DOD47" s="51"/>
      <c r="DOE47" s="51"/>
      <c r="DOF47" s="51"/>
      <c r="DOG47" s="51"/>
      <c r="DOH47" s="51"/>
      <c r="DOI47" s="51"/>
      <c r="DOJ47" s="51"/>
      <c r="DOK47" s="51"/>
      <c r="DOL47" s="51"/>
      <c r="DOM47" s="51"/>
      <c r="DON47" s="51"/>
      <c r="DOO47" s="51"/>
      <c r="DOP47" s="51"/>
      <c r="DOQ47" s="51"/>
      <c r="DOR47" s="51"/>
      <c r="DOS47" s="51"/>
      <c r="DOT47" s="51"/>
      <c r="DOU47" s="51"/>
      <c r="DOV47" s="51"/>
      <c r="DOW47" s="51"/>
      <c r="DOX47" s="51"/>
      <c r="DOY47" s="51"/>
      <c r="DOZ47" s="51"/>
      <c r="DPA47" s="51"/>
      <c r="DPB47" s="51"/>
      <c r="DPC47" s="51"/>
      <c r="DPD47" s="51"/>
      <c r="DPE47" s="51"/>
      <c r="DPF47" s="51"/>
      <c r="DPG47" s="51"/>
      <c r="DPH47" s="51"/>
      <c r="DPI47" s="51"/>
      <c r="DPJ47" s="51"/>
      <c r="DPK47" s="51"/>
      <c r="DPL47" s="51"/>
      <c r="DPM47" s="51"/>
      <c r="DPN47" s="51"/>
      <c r="DPO47" s="51"/>
      <c r="DPP47" s="51"/>
      <c r="DPQ47" s="51"/>
      <c r="DPR47" s="51"/>
      <c r="DPS47" s="51"/>
      <c r="DPT47" s="51"/>
      <c r="DPU47" s="51"/>
      <c r="DPV47" s="51"/>
      <c r="DPW47" s="51"/>
      <c r="DPX47" s="51"/>
      <c r="DPY47" s="51"/>
      <c r="DPZ47" s="51"/>
      <c r="DQA47" s="51"/>
      <c r="DQB47" s="51"/>
      <c r="DQC47" s="51"/>
      <c r="DQD47" s="51"/>
      <c r="DQE47" s="51"/>
      <c r="DQF47" s="51"/>
      <c r="DQG47" s="51"/>
      <c r="DQH47" s="51"/>
      <c r="DQI47" s="51"/>
      <c r="DQJ47" s="51"/>
      <c r="DQK47" s="51"/>
      <c r="DQL47" s="51"/>
      <c r="DQM47" s="51"/>
      <c r="DQN47" s="51"/>
      <c r="DQO47" s="51"/>
      <c r="DQP47" s="51"/>
      <c r="DQQ47" s="51"/>
      <c r="DQR47" s="51"/>
      <c r="DQS47" s="51"/>
      <c r="DQT47" s="51"/>
      <c r="DQU47" s="51"/>
      <c r="DQV47" s="51"/>
      <c r="DQW47" s="51"/>
      <c r="DQX47" s="51"/>
      <c r="DQY47" s="51"/>
      <c r="DQZ47" s="51"/>
      <c r="DRA47" s="51"/>
      <c r="DRB47" s="51"/>
      <c r="DRC47" s="51"/>
      <c r="DRD47" s="51"/>
      <c r="DRE47" s="51"/>
      <c r="DRF47" s="51"/>
      <c r="DRG47" s="51"/>
      <c r="DRH47" s="51"/>
      <c r="DRI47" s="51"/>
      <c r="DRJ47" s="51"/>
      <c r="DRK47" s="51"/>
      <c r="DRL47" s="51"/>
      <c r="DRM47" s="51"/>
      <c r="DRN47" s="51"/>
      <c r="DRO47" s="51"/>
      <c r="DRP47" s="51"/>
      <c r="DRQ47" s="51"/>
      <c r="DRR47" s="51"/>
      <c r="DRS47" s="51"/>
      <c r="DRT47" s="51"/>
      <c r="DRU47" s="51"/>
      <c r="DRV47" s="51"/>
      <c r="DRW47" s="51"/>
      <c r="DRX47" s="51"/>
      <c r="DRY47" s="51"/>
      <c r="DRZ47" s="51"/>
      <c r="DSA47" s="51"/>
      <c r="DSB47" s="51"/>
      <c r="DSC47" s="51"/>
      <c r="DSD47" s="51"/>
      <c r="DSE47" s="51"/>
      <c r="DSF47" s="51"/>
      <c r="DSG47" s="51"/>
      <c r="DSH47" s="51"/>
      <c r="DSI47" s="51"/>
      <c r="DSJ47" s="51"/>
      <c r="DSK47" s="51"/>
      <c r="DSL47" s="51"/>
      <c r="DSM47" s="51"/>
      <c r="DSN47" s="51"/>
      <c r="DSO47" s="51"/>
      <c r="DSP47" s="51"/>
      <c r="DSQ47" s="51"/>
      <c r="DSR47" s="51"/>
      <c r="DSS47" s="51"/>
      <c r="DST47" s="51"/>
      <c r="DSU47" s="51"/>
      <c r="DSV47" s="51"/>
      <c r="DSW47" s="51"/>
      <c r="DSX47" s="51"/>
      <c r="DSY47" s="51"/>
      <c r="DSZ47" s="51"/>
      <c r="DTA47" s="51"/>
      <c r="DTB47" s="51"/>
      <c r="DTC47" s="51"/>
      <c r="DTD47" s="51"/>
      <c r="DTE47" s="51"/>
      <c r="DTF47" s="51"/>
      <c r="DTG47" s="51"/>
      <c r="DTH47" s="51"/>
      <c r="DTI47" s="51"/>
      <c r="DTJ47" s="51"/>
      <c r="DTK47" s="51"/>
      <c r="DTL47" s="51"/>
      <c r="DTM47" s="51"/>
      <c r="DTN47" s="51"/>
      <c r="DTO47" s="51"/>
      <c r="DTP47" s="51"/>
      <c r="DTQ47" s="51"/>
      <c r="DTR47" s="51"/>
      <c r="DTS47" s="51"/>
      <c r="DTT47" s="51"/>
      <c r="DTU47" s="51"/>
      <c r="DTV47" s="51"/>
      <c r="DTW47" s="51"/>
      <c r="DTX47" s="51"/>
      <c r="DTY47" s="51"/>
      <c r="DTZ47" s="51"/>
      <c r="DUA47" s="51"/>
      <c r="DUB47" s="51"/>
      <c r="DUC47" s="51"/>
      <c r="DUD47" s="51"/>
      <c r="DUE47" s="51"/>
      <c r="DUF47" s="51"/>
      <c r="DUG47" s="51"/>
      <c r="DUH47" s="51"/>
      <c r="DUI47" s="51"/>
      <c r="DUJ47" s="51"/>
      <c r="DUK47" s="51"/>
      <c r="DUL47" s="51"/>
      <c r="DUM47" s="51"/>
      <c r="DUN47" s="51"/>
      <c r="DUO47" s="51"/>
      <c r="DUP47" s="51"/>
      <c r="DUQ47" s="51"/>
      <c r="DUR47" s="51"/>
      <c r="DUS47" s="51"/>
      <c r="DUT47" s="51"/>
      <c r="DUU47" s="51"/>
      <c r="DUV47" s="51"/>
      <c r="DUW47" s="51"/>
      <c r="DUX47" s="51"/>
      <c r="DUY47" s="51"/>
      <c r="DUZ47" s="51"/>
      <c r="DVA47" s="51"/>
      <c r="DVB47" s="51"/>
      <c r="DVC47" s="51"/>
      <c r="DVD47" s="51"/>
      <c r="DVE47" s="51"/>
      <c r="DVF47" s="51"/>
      <c r="DVG47" s="51"/>
      <c r="DVH47" s="51"/>
      <c r="DVI47" s="51"/>
      <c r="DVJ47" s="51"/>
      <c r="DVK47" s="51"/>
      <c r="DVL47" s="51"/>
      <c r="DVM47" s="51"/>
      <c r="DVN47" s="51"/>
      <c r="DVO47" s="51"/>
      <c r="DVP47" s="51"/>
      <c r="DVQ47" s="51"/>
      <c r="DVR47" s="51"/>
      <c r="DVS47" s="51"/>
      <c r="DVT47" s="51"/>
      <c r="DVU47" s="51"/>
      <c r="DVV47" s="51"/>
      <c r="DVW47" s="51"/>
      <c r="DVX47" s="51"/>
      <c r="DVY47" s="51"/>
      <c r="DVZ47" s="51"/>
      <c r="DWA47" s="51"/>
      <c r="DWB47" s="51"/>
      <c r="DWC47" s="51"/>
      <c r="DWD47" s="51"/>
      <c r="DWE47" s="51"/>
      <c r="DWF47" s="51"/>
      <c r="DWG47" s="51"/>
      <c r="DWH47" s="51"/>
      <c r="DWI47" s="51"/>
      <c r="DWJ47" s="51"/>
      <c r="DWK47" s="51"/>
      <c r="DWL47" s="51"/>
      <c r="DWM47" s="51"/>
      <c r="DWN47" s="51"/>
      <c r="DWO47" s="51"/>
      <c r="DWP47" s="51"/>
      <c r="DWQ47" s="51"/>
      <c r="DWR47" s="51"/>
      <c r="DWS47" s="51"/>
      <c r="DWT47" s="51"/>
      <c r="DWU47" s="51"/>
      <c r="DWV47" s="51"/>
      <c r="DWW47" s="51"/>
      <c r="DWX47" s="51"/>
      <c r="DWY47" s="51"/>
      <c r="DWZ47" s="51"/>
      <c r="DXA47" s="51"/>
      <c r="DXB47" s="51"/>
      <c r="DXC47" s="51"/>
      <c r="DXD47" s="51"/>
      <c r="DXE47" s="51"/>
      <c r="DXF47" s="51"/>
      <c r="DXG47" s="51"/>
      <c r="DXH47" s="51"/>
      <c r="DXI47" s="51"/>
      <c r="DXJ47" s="51"/>
      <c r="DXK47" s="51"/>
      <c r="DXL47" s="51"/>
      <c r="DXM47" s="51"/>
      <c r="DXN47" s="51"/>
      <c r="DXO47" s="51"/>
      <c r="DXP47" s="51"/>
      <c r="DXQ47" s="51"/>
      <c r="DXR47" s="51"/>
      <c r="DXS47" s="51"/>
      <c r="DXT47" s="51"/>
      <c r="DXU47" s="51"/>
      <c r="DXV47" s="51"/>
      <c r="DXW47" s="51"/>
      <c r="DXX47" s="51"/>
      <c r="DXY47" s="51"/>
      <c r="DXZ47" s="51"/>
      <c r="DYA47" s="51"/>
      <c r="DYB47" s="51"/>
      <c r="DYC47" s="51"/>
      <c r="DYD47" s="51"/>
      <c r="DYE47" s="51"/>
      <c r="DYF47" s="51"/>
      <c r="DYG47" s="51"/>
      <c r="DYH47" s="51"/>
      <c r="DYI47" s="51"/>
      <c r="DYJ47" s="51"/>
      <c r="DYK47" s="51"/>
      <c r="DYL47" s="51"/>
      <c r="DYM47" s="51"/>
      <c r="DYN47" s="51"/>
      <c r="DYO47" s="51"/>
      <c r="DYP47" s="51"/>
      <c r="DYQ47" s="51"/>
      <c r="DYR47" s="51"/>
      <c r="DYS47" s="51"/>
      <c r="DYT47" s="51"/>
      <c r="DYU47" s="51"/>
      <c r="DYV47" s="51"/>
      <c r="DYW47" s="51"/>
      <c r="DYX47" s="51"/>
      <c r="DYY47" s="51"/>
      <c r="DYZ47" s="51"/>
      <c r="DZA47" s="51"/>
      <c r="DZB47" s="51"/>
      <c r="DZC47" s="51"/>
      <c r="DZD47" s="51"/>
      <c r="DZE47" s="51"/>
      <c r="DZF47" s="51"/>
      <c r="DZG47" s="51"/>
      <c r="DZH47" s="51"/>
      <c r="DZI47" s="51"/>
      <c r="DZJ47" s="51"/>
      <c r="DZK47" s="51"/>
      <c r="DZL47" s="51"/>
      <c r="DZM47" s="51"/>
      <c r="DZN47" s="51"/>
      <c r="DZO47" s="51"/>
      <c r="DZP47" s="51"/>
      <c r="DZQ47" s="51"/>
      <c r="DZR47" s="51"/>
      <c r="DZS47" s="51"/>
      <c r="DZT47" s="51"/>
      <c r="DZU47" s="51"/>
      <c r="DZV47" s="51"/>
      <c r="DZW47" s="51"/>
      <c r="DZX47" s="51"/>
      <c r="DZY47" s="51"/>
      <c r="DZZ47" s="51"/>
      <c r="EAA47" s="51"/>
      <c r="EAB47" s="51"/>
      <c r="EAC47" s="51"/>
      <c r="EAD47" s="51"/>
      <c r="EAE47" s="51"/>
      <c r="EAF47" s="51"/>
      <c r="EAG47" s="51"/>
      <c r="EAH47" s="51"/>
      <c r="EAI47" s="51"/>
      <c r="EAJ47" s="51"/>
      <c r="EAK47" s="51"/>
      <c r="EAL47" s="51"/>
      <c r="EAM47" s="51"/>
      <c r="EAN47" s="51"/>
      <c r="EAO47" s="51"/>
      <c r="EAP47" s="51"/>
      <c r="EAQ47" s="51"/>
      <c r="EAR47" s="51"/>
      <c r="EAS47" s="51"/>
      <c r="EAT47" s="51"/>
      <c r="EAU47" s="51"/>
      <c r="EAV47" s="51"/>
      <c r="EAW47" s="51"/>
      <c r="EAX47" s="51"/>
      <c r="EAY47" s="51"/>
      <c r="EAZ47" s="51"/>
      <c r="EBA47" s="51"/>
      <c r="EBB47" s="51"/>
      <c r="EBC47" s="51"/>
      <c r="EBD47" s="51"/>
      <c r="EBE47" s="51"/>
      <c r="EBF47" s="51"/>
      <c r="EBG47" s="51"/>
      <c r="EBH47" s="51"/>
      <c r="EBI47" s="51"/>
      <c r="EBJ47" s="51"/>
      <c r="EBK47" s="51"/>
      <c r="EBL47" s="51"/>
      <c r="EBM47" s="51"/>
      <c r="EBN47" s="51"/>
      <c r="EBO47" s="51"/>
      <c r="EBP47" s="51"/>
      <c r="EBQ47" s="51"/>
      <c r="EBR47" s="51"/>
      <c r="EBS47" s="51"/>
      <c r="EBT47" s="51"/>
      <c r="EBU47" s="51"/>
      <c r="EBV47" s="51"/>
      <c r="EBW47" s="51"/>
      <c r="EBX47" s="51"/>
      <c r="EBY47" s="51"/>
      <c r="EBZ47" s="51"/>
      <c r="ECA47" s="51"/>
      <c r="ECB47" s="51"/>
      <c r="ECC47" s="51"/>
      <c r="ECD47" s="51"/>
      <c r="ECE47" s="51"/>
      <c r="ECF47" s="51"/>
      <c r="ECG47" s="51"/>
      <c r="ECH47" s="51"/>
      <c r="ECI47" s="51"/>
      <c r="ECJ47" s="51"/>
      <c r="ECK47" s="51"/>
      <c r="ECL47" s="51"/>
      <c r="ECM47" s="51"/>
      <c r="ECN47" s="51"/>
      <c r="ECO47" s="51"/>
      <c r="ECP47" s="51"/>
      <c r="ECQ47" s="51"/>
      <c r="ECR47" s="51"/>
      <c r="ECS47" s="51"/>
      <c r="ECT47" s="51"/>
      <c r="ECU47" s="51"/>
      <c r="ECV47" s="51"/>
      <c r="ECW47" s="51"/>
      <c r="ECX47" s="51"/>
      <c r="ECY47" s="51"/>
      <c r="ECZ47" s="51"/>
      <c r="EDA47" s="51"/>
      <c r="EDB47" s="51"/>
      <c r="EDC47" s="51"/>
      <c r="EDD47" s="51"/>
      <c r="EDE47" s="51"/>
      <c r="EDF47" s="51"/>
      <c r="EDG47" s="51"/>
      <c r="EDH47" s="51"/>
      <c r="EDI47" s="51"/>
      <c r="EDJ47" s="51"/>
      <c r="EDK47" s="51"/>
      <c r="EDL47" s="51"/>
      <c r="EDM47" s="51"/>
      <c r="EDN47" s="51"/>
      <c r="EDO47" s="51"/>
      <c r="EDP47" s="51"/>
      <c r="EDQ47" s="51"/>
      <c r="EDR47" s="51"/>
      <c r="EDS47" s="51"/>
      <c r="EDT47" s="51"/>
      <c r="EDU47" s="51"/>
      <c r="EDV47" s="51"/>
      <c r="EDW47" s="51"/>
      <c r="EDX47" s="51"/>
      <c r="EDY47" s="51"/>
      <c r="EDZ47" s="51"/>
      <c r="EEA47" s="51"/>
      <c r="EEB47" s="51"/>
      <c r="EEC47" s="51"/>
      <c r="EED47" s="51"/>
      <c r="EEE47" s="51"/>
      <c r="EEF47" s="51"/>
      <c r="EEG47" s="51"/>
      <c r="EEH47" s="51"/>
      <c r="EEI47" s="51"/>
      <c r="EEJ47" s="51"/>
      <c r="EEK47" s="51"/>
      <c r="EEL47" s="51"/>
      <c r="EEM47" s="51"/>
      <c r="EEN47" s="51"/>
      <c r="EEO47" s="51"/>
      <c r="EEP47" s="51"/>
      <c r="EEQ47" s="51"/>
      <c r="EER47" s="51"/>
      <c r="EES47" s="51"/>
      <c r="EET47" s="51"/>
      <c r="EEU47" s="51"/>
      <c r="EEV47" s="51"/>
      <c r="EEW47" s="51"/>
      <c r="EEX47" s="51"/>
      <c r="EEY47" s="51"/>
      <c r="EEZ47" s="51"/>
      <c r="EFA47" s="51"/>
      <c r="EFB47" s="51"/>
      <c r="EFC47" s="51"/>
      <c r="EFD47" s="51"/>
      <c r="EFE47" s="51"/>
      <c r="EFF47" s="51"/>
      <c r="EFG47" s="51"/>
      <c r="EFH47" s="51"/>
      <c r="EFI47" s="51"/>
      <c r="EFJ47" s="51"/>
      <c r="EFK47" s="51"/>
      <c r="EFL47" s="51"/>
      <c r="EFM47" s="51"/>
      <c r="EFN47" s="51"/>
      <c r="EFO47" s="51"/>
      <c r="EFP47" s="51"/>
      <c r="EFQ47" s="51"/>
      <c r="EFR47" s="51"/>
      <c r="EFS47" s="51"/>
      <c r="EFT47" s="51"/>
      <c r="EFU47" s="51"/>
      <c r="EFV47" s="51"/>
      <c r="EFW47" s="51"/>
      <c r="EFX47" s="51"/>
      <c r="EFY47" s="51"/>
      <c r="EFZ47" s="51"/>
      <c r="EGA47" s="51"/>
      <c r="EGB47" s="51"/>
      <c r="EGC47" s="51"/>
      <c r="EGD47" s="51"/>
      <c r="EGE47" s="51"/>
      <c r="EGF47" s="51"/>
      <c r="EGG47" s="51"/>
      <c r="EGH47" s="51"/>
      <c r="EGI47" s="51"/>
      <c r="EGJ47" s="51"/>
      <c r="EGK47" s="51"/>
      <c r="EGL47" s="51"/>
      <c r="EGM47" s="51"/>
      <c r="EGN47" s="51"/>
      <c r="EGO47" s="51"/>
      <c r="EGP47" s="51"/>
      <c r="EGQ47" s="51"/>
      <c r="EGR47" s="51"/>
      <c r="EGS47" s="51"/>
      <c r="EGT47" s="51"/>
      <c r="EGU47" s="51"/>
      <c r="EGV47" s="51"/>
      <c r="EGW47" s="51"/>
      <c r="EGX47" s="51"/>
      <c r="EGY47" s="51"/>
      <c r="EGZ47" s="51"/>
      <c r="EHA47" s="51"/>
      <c r="EHB47" s="51"/>
      <c r="EHC47" s="51"/>
      <c r="EHD47" s="51"/>
      <c r="EHE47" s="51"/>
      <c r="EHF47" s="51"/>
      <c r="EHG47" s="51"/>
      <c r="EHH47" s="51"/>
      <c r="EHI47" s="51"/>
      <c r="EHJ47" s="51"/>
      <c r="EHK47" s="51"/>
      <c r="EHL47" s="51"/>
      <c r="EHM47" s="51"/>
      <c r="EHN47" s="51"/>
      <c r="EHO47" s="51"/>
      <c r="EHP47" s="51"/>
      <c r="EHQ47" s="51"/>
      <c r="EHR47" s="51"/>
      <c r="EHS47" s="51"/>
      <c r="EHT47" s="51"/>
      <c r="EHU47" s="51"/>
      <c r="EHV47" s="51"/>
      <c r="EHW47" s="51"/>
      <c r="EHX47" s="51"/>
      <c r="EHY47" s="51"/>
      <c r="EHZ47" s="51"/>
      <c r="EIA47" s="51"/>
      <c r="EIB47" s="51"/>
      <c r="EIC47" s="51"/>
      <c r="EID47" s="51"/>
      <c r="EIE47" s="51"/>
      <c r="EIF47" s="51"/>
      <c r="EIG47" s="51"/>
      <c r="EIH47" s="51"/>
      <c r="EII47" s="51"/>
      <c r="EIJ47" s="51"/>
      <c r="EIK47" s="51"/>
      <c r="EIL47" s="51"/>
      <c r="EIM47" s="51"/>
      <c r="EIN47" s="51"/>
      <c r="EIO47" s="51"/>
      <c r="EIP47" s="51"/>
      <c r="EIQ47" s="51"/>
      <c r="EIR47" s="51"/>
      <c r="EIS47" s="51"/>
      <c r="EIT47" s="51"/>
      <c r="EIU47" s="51"/>
      <c r="EIV47" s="51"/>
      <c r="EIW47" s="51"/>
      <c r="EIX47" s="51"/>
      <c r="EIY47" s="51"/>
      <c r="EIZ47" s="51"/>
      <c r="EJA47" s="51"/>
      <c r="EJB47" s="51"/>
      <c r="EJC47" s="51"/>
      <c r="EJD47" s="51"/>
      <c r="EJE47" s="51"/>
      <c r="EJF47" s="51"/>
      <c r="EJG47" s="51"/>
      <c r="EJH47" s="51"/>
      <c r="EJI47" s="51"/>
      <c r="EJJ47" s="51"/>
      <c r="EJK47" s="51"/>
      <c r="EJL47" s="51"/>
      <c r="EJM47" s="51"/>
      <c r="EJN47" s="51"/>
      <c r="EJO47" s="51"/>
      <c r="EJP47" s="51"/>
      <c r="EJQ47" s="51"/>
      <c r="EJR47" s="51"/>
      <c r="EJS47" s="51"/>
      <c r="EJT47" s="51"/>
      <c r="EJU47" s="51"/>
      <c r="EJV47" s="51"/>
      <c r="EJW47" s="51"/>
      <c r="EJX47" s="51"/>
      <c r="EJY47" s="51"/>
      <c r="EJZ47" s="51"/>
      <c r="EKA47" s="51"/>
      <c r="EKB47" s="51"/>
      <c r="EKC47" s="51"/>
      <c r="EKD47" s="51"/>
      <c r="EKE47" s="51"/>
      <c r="EKF47" s="51"/>
      <c r="EKG47" s="51"/>
      <c r="EKH47" s="51"/>
      <c r="EKI47" s="51"/>
      <c r="EKJ47" s="51"/>
      <c r="EKK47" s="51"/>
      <c r="EKL47" s="51"/>
      <c r="EKM47" s="51"/>
      <c r="EKN47" s="51"/>
      <c r="EKO47" s="51"/>
      <c r="EKP47" s="51"/>
      <c r="EKQ47" s="51"/>
      <c r="EKR47" s="51"/>
      <c r="EKS47" s="51"/>
      <c r="EKT47" s="51"/>
      <c r="EKU47" s="51"/>
      <c r="EKV47" s="51"/>
      <c r="EKW47" s="51"/>
      <c r="EKX47" s="51"/>
      <c r="EKY47" s="51"/>
      <c r="EKZ47" s="51"/>
      <c r="ELA47" s="51"/>
      <c r="ELB47" s="51"/>
      <c r="ELC47" s="51"/>
      <c r="ELD47" s="51"/>
      <c r="ELE47" s="51"/>
      <c r="ELF47" s="51"/>
      <c r="ELG47" s="51"/>
      <c r="ELH47" s="51"/>
      <c r="ELI47" s="51"/>
      <c r="ELJ47" s="51"/>
      <c r="ELK47" s="51"/>
      <c r="ELL47" s="51"/>
      <c r="ELM47" s="51"/>
      <c r="ELN47" s="51"/>
      <c r="ELO47" s="51"/>
      <c r="ELP47" s="51"/>
      <c r="ELQ47" s="51"/>
      <c r="ELR47" s="51"/>
      <c r="ELS47" s="51"/>
      <c r="ELT47" s="51"/>
      <c r="ELU47" s="51"/>
      <c r="ELV47" s="51"/>
      <c r="ELW47" s="51"/>
      <c r="ELX47" s="51"/>
      <c r="ELY47" s="51"/>
      <c r="ELZ47" s="51"/>
      <c r="EMA47" s="51"/>
      <c r="EMB47" s="51"/>
      <c r="EMC47" s="51"/>
      <c r="EMD47" s="51"/>
      <c r="EME47" s="51"/>
      <c r="EMF47" s="51"/>
      <c r="EMG47" s="51"/>
      <c r="EMH47" s="51"/>
      <c r="EMI47" s="51"/>
      <c r="EMJ47" s="51"/>
      <c r="EMK47" s="51"/>
      <c r="EML47" s="51"/>
      <c r="EMM47" s="51"/>
      <c r="EMN47" s="51"/>
      <c r="EMO47" s="51"/>
      <c r="EMP47" s="51"/>
      <c r="EMQ47" s="51"/>
      <c r="EMR47" s="51"/>
      <c r="EMS47" s="51"/>
      <c r="EMT47" s="51"/>
      <c r="EMU47" s="51"/>
      <c r="EMV47" s="51"/>
      <c r="EMW47" s="51"/>
      <c r="EMX47" s="51"/>
      <c r="EMY47" s="51"/>
      <c r="EMZ47" s="51"/>
      <c r="ENA47" s="51"/>
      <c r="ENB47" s="51"/>
      <c r="ENC47" s="51"/>
      <c r="END47" s="51"/>
      <c r="ENE47" s="51"/>
      <c r="ENF47" s="51"/>
      <c r="ENG47" s="51"/>
      <c r="ENH47" s="51"/>
      <c r="ENI47" s="51"/>
      <c r="ENJ47" s="51"/>
      <c r="ENK47" s="51"/>
      <c r="ENL47" s="51"/>
      <c r="ENM47" s="51"/>
      <c r="ENN47" s="51"/>
      <c r="ENO47" s="51"/>
      <c r="ENP47" s="51"/>
      <c r="ENQ47" s="51"/>
      <c r="ENR47" s="51"/>
      <c r="ENS47" s="51"/>
      <c r="ENT47" s="51"/>
      <c r="ENU47" s="51"/>
      <c r="ENV47" s="51"/>
      <c r="ENW47" s="51"/>
      <c r="ENX47" s="51"/>
      <c r="ENY47" s="51"/>
      <c r="ENZ47" s="51"/>
      <c r="EOA47" s="51"/>
      <c r="EOB47" s="51"/>
      <c r="EOC47" s="51"/>
      <c r="EOD47" s="51"/>
      <c r="EOE47" s="51"/>
      <c r="EOF47" s="51"/>
      <c r="EOG47" s="51"/>
      <c r="EOH47" s="51"/>
      <c r="EOI47" s="51"/>
      <c r="EOJ47" s="51"/>
      <c r="EOK47" s="51"/>
      <c r="EOL47" s="51"/>
      <c r="EOM47" s="51"/>
      <c r="EON47" s="51"/>
      <c r="EOO47" s="51"/>
      <c r="EOP47" s="51"/>
      <c r="EOQ47" s="51"/>
      <c r="EOR47" s="51"/>
      <c r="EOS47" s="51"/>
      <c r="EOT47" s="51"/>
      <c r="EOU47" s="51"/>
      <c r="EOV47" s="51"/>
      <c r="EOW47" s="51"/>
      <c r="EOX47" s="51"/>
      <c r="EOY47" s="51"/>
      <c r="EOZ47" s="51"/>
      <c r="EPA47" s="51"/>
      <c r="EPB47" s="51"/>
      <c r="EPC47" s="51"/>
      <c r="EPD47" s="51"/>
      <c r="EPE47" s="51"/>
      <c r="EPF47" s="51"/>
      <c r="EPG47" s="51"/>
      <c r="EPH47" s="51"/>
      <c r="EPI47" s="51"/>
      <c r="EPJ47" s="51"/>
      <c r="EPK47" s="51"/>
      <c r="EPL47" s="51"/>
      <c r="EPM47" s="51"/>
      <c r="EPN47" s="51"/>
      <c r="EPO47" s="51"/>
      <c r="EPP47" s="51"/>
      <c r="EPQ47" s="51"/>
      <c r="EPR47" s="51"/>
      <c r="EPS47" s="51"/>
      <c r="EPT47" s="51"/>
      <c r="EPU47" s="51"/>
      <c r="EPV47" s="51"/>
      <c r="EPW47" s="51"/>
      <c r="EPX47" s="51"/>
      <c r="EPY47" s="51"/>
      <c r="EPZ47" s="51"/>
      <c r="EQA47" s="51"/>
      <c r="EQB47" s="51"/>
      <c r="EQC47" s="51"/>
      <c r="EQD47" s="51"/>
      <c r="EQE47" s="51"/>
      <c r="EQF47" s="51"/>
      <c r="EQG47" s="51"/>
      <c r="EQH47" s="51"/>
      <c r="EQI47" s="51"/>
      <c r="EQJ47" s="51"/>
      <c r="EQK47" s="51"/>
      <c r="EQL47" s="51"/>
      <c r="EQM47" s="51"/>
      <c r="EQN47" s="51"/>
      <c r="EQO47" s="51"/>
      <c r="EQP47" s="51"/>
      <c r="EQQ47" s="51"/>
      <c r="EQR47" s="51"/>
      <c r="EQS47" s="51"/>
      <c r="EQT47" s="51"/>
      <c r="EQU47" s="51"/>
      <c r="EQV47" s="51"/>
      <c r="EQW47" s="51"/>
      <c r="EQX47" s="51"/>
      <c r="EQY47" s="51"/>
      <c r="EQZ47" s="51"/>
      <c r="ERA47" s="51"/>
      <c r="ERB47" s="51"/>
      <c r="ERC47" s="51"/>
      <c r="ERD47" s="51"/>
      <c r="ERE47" s="51"/>
      <c r="ERF47" s="51"/>
      <c r="ERG47" s="51"/>
      <c r="ERH47" s="51"/>
      <c r="ERI47" s="51"/>
      <c r="ERJ47" s="51"/>
      <c r="ERK47" s="51"/>
      <c r="ERL47" s="51"/>
      <c r="ERM47" s="51"/>
      <c r="ERN47" s="51"/>
      <c r="ERO47" s="51"/>
      <c r="ERP47" s="51"/>
      <c r="ERQ47" s="51"/>
      <c r="ERR47" s="51"/>
      <c r="ERS47" s="51"/>
      <c r="ERT47" s="51"/>
      <c r="ERU47" s="51"/>
      <c r="ERV47" s="51"/>
      <c r="ERW47" s="51"/>
      <c r="ERX47" s="51"/>
      <c r="ERY47" s="51"/>
      <c r="ERZ47" s="51"/>
      <c r="ESA47" s="51"/>
      <c r="ESB47" s="51"/>
      <c r="ESC47" s="51"/>
      <c r="ESD47" s="51"/>
      <c r="ESE47" s="51"/>
      <c r="ESF47" s="51"/>
      <c r="ESG47" s="51"/>
      <c r="ESH47" s="51"/>
      <c r="ESI47" s="51"/>
      <c r="ESJ47" s="51"/>
      <c r="ESK47" s="51"/>
      <c r="ESL47" s="51"/>
      <c r="ESM47" s="51"/>
      <c r="ESN47" s="51"/>
      <c r="ESO47" s="51"/>
      <c r="ESP47" s="51"/>
      <c r="ESQ47" s="51"/>
      <c r="ESR47" s="51"/>
      <c r="ESS47" s="51"/>
      <c r="EST47" s="51"/>
      <c r="ESU47" s="51"/>
      <c r="ESV47" s="51"/>
      <c r="ESW47" s="51"/>
      <c r="ESX47" s="51"/>
      <c r="ESY47" s="51"/>
      <c r="ESZ47" s="51"/>
      <c r="ETA47" s="51"/>
      <c r="ETB47" s="51"/>
      <c r="ETC47" s="51"/>
      <c r="ETD47" s="51"/>
      <c r="ETE47" s="51"/>
      <c r="ETF47" s="51"/>
      <c r="ETG47" s="51"/>
      <c r="ETH47" s="51"/>
      <c r="ETI47" s="51"/>
      <c r="ETJ47" s="51"/>
      <c r="ETK47" s="51"/>
      <c r="ETL47" s="51"/>
      <c r="ETM47" s="51"/>
      <c r="ETN47" s="51"/>
      <c r="ETO47" s="51"/>
      <c r="ETP47" s="51"/>
      <c r="ETQ47" s="51"/>
      <c r="ETR47" s="51"/>
      <c r="ETS47" s="51"/>
      <c r="ETT47" s="51"/>
      <c r="ETU47" s="51"/>
      <c r="ETV47" s="51"/>
      <c r="ETW47" s="51"/>
      <c r="ETX47" s="51"/>
      <c r="ETY47" s="51"/>
      <c r="ETZ47" s="51"/>
      <c r="EUA47" s="51"/>
      <c r="EUB47" s="51"/>
      <c r="EUC47" s="51"/>
      <c r="EUD47" s="51"/>
      <c r="EUE47" s="51"/>
      <c r="EUF47" s="51"/>
      <c r="EUG47" s="51"/>
      <c r="EUH47" s="51"/>
      <c r="EUI47" s="51"/>
      <c r="EUJ47" s="51"/>
      <c r="EUK47" s="51"/>
      <c r="EUL47" s="51"/>
      <c r="EUM47" s="51"/>
      <c r="EUN47" s="51"/>
      <c r="EUO47" s="51"/>
      <c r="EUP47" s="51"/>
      <c r="EUQ47" s="51"/>
      <c r="EUR47" s="51"/>
      <c r="EUS47" s="51"/>
      <c r="EUT47" s="51"/>
      <c r="EUU47" s="51"/>
      <c r="EUV47" s="51"/>
      <c r="EUW47" s="51"/>
      <c r="EUX47" s="51"/>
      <c r="EUY47" s="51"/>
      <c r="EUZ47" s="51"/>
      <c r="EVA47" s="51"/>
      <c r="EVB47" s="51"/>
      <c r="EVC47" s="51"/>
      <c r="EVD47" s="51"/>
      <c r="EVE47" s="51"/>
      <c r="EVF47" s="51"/>
      <c r="EVG47" s="51"/>
      <c r="EVH47" s="51"/>
      <c r="EVI47" s="51"/>
      <c r="EVJ47" s="51"/>
      <c r="EVK47" s="51"/>
      <c r="EVL47" s="51"/>
      <c r="EVM47" s="51"/>
      <c r="EVN47" s="51"/>
      <c r="EVO47" s="51"/>
      <c r="EVP47" s="51"/>
      <c r="EVQ47" s="51"/>
      <c r="EVR47" s="51"/>
      <c r="EVS47" s="51"/>
      <c r="EVT47" s="51"/>
      <c r="EVU47" s="51"/>
      <c r="EVV47" s="51"/>
      <c r="EVW47" s="51"/>
      <c r="EVX47" s="51"/>
      <c r="EVY47" s="51"/>
      <c r="EVZ47" s="51"/>
      <c r="EWA47" s="51"/>
      <c r="EWB47" s="51"/>
      <c r="EWC47" s="51"/>
      <c r="EWD47" s="51"/>
      <c r="EWE47" s="51"/>
      <c r="EWF47" s="51"/>
      <c r="EWG47" s="51"/>
      <c r="EWH47" s="51"/>
      <c r="EWI47" s="51"/>
      <c r="EWJ47" s="51"/>
      <c r="EWK47" s="51"/>
      <c r="EWL47" s="51"/>
      <c r="EWM47" s="51"/>
      <c r="EWN47" s="51"/>
      <c r="EWO47" s="51"/>
      <c r="EWP47" s="51"/>
      <c r="EWQ47" s="51"/>
      <c r="EWR47" s="51"/>
      <c r="EWS47" s="51"/>
      <c r="EWT47" s="51"/>
      <c r="EWU47" s="51"/>
      <c r="EWV47" s="51"/>
      <c r="EWW47" s="51"/>
      <c r="EWX47" s="51"/>
      <c r="EWY47" s="51"/>
      <c r="EWZ47" s="51"/>
      <c r="EXA47" s="51"/>
      <c r="EXB47" s="51"/>
      <c r="EXC47" s="51"/>
      <c r="EXD47" s="51"/>
      <c r="EXE47" s="51"/>
      <c r="EXF47" s="51"/>
      <c r="EXG47" s="51"/>
      <c r="EXH47" s="51"/>
      <c r="EXI47" s="51"/>
      <c r="EXJ47" s="51"/>
      <c r="EXK47" s="51"/>
      <c r="EXL47" s="51"/>
      <c r="EXM47" s="51"/>
      <c r="EXN47" s="51"/>
      <c r="EXO47" s="51"/>
      <c r="EXP47" s="51"/>
      <c r="EXQ47" s="51"/>
      <c r="EXR47" s="51"/>
      <c r="EXS47" s="51"/>
      <c r="EXT47" s="51"/>
      <c r="EXU47" s="51"/>
      <c r="EXV47" s="51"/>
      <c r="EXW47" s="51"/>
      <c r="EXX47" s="51"/>
      <c r="EXY47" s="51"/>
      <c r="EXZ47" s="51"/>
      <c r="EYA47" s="51"/>
      <c r="EYB47" s="51"/>
      <c r="EYC47" s="51"/>
      <c r="EYD47" s="51"/>
      <c r="EYE47" s="51"/>
      <c r="EYF47" s="51"/>
      <c r="EYG47" s="51"/>
      <c r="EYH47" s="51"/>
      <c r="EYI47" s="51"/>
      <c r="EYJ47" s="51"/>
      <c r="EYK47" s="51"/>
      <c r="EYL47" s="51"/>
      <c r="EYM47" s="51"/>
      <c r="EYN47" s="51"/>
      <c r="EYO47" s="51"/>
      <c r="EYP47" s="51"/>
      <c r="EYQ47" s="51"/>
      <c r="EYR47" s="51"/>
      <c r="EYS47" s="51"/>
      <c r="EYT47" s="51"/>
      <c r="EYU47" s="51"/>
      <c r="EYV47" s="51"/>
      <c r="EYW47" s="51"/>
      <c r="EYX47" s="51"/>
      <c r="EYY47" s="51"/>
      <c r="EYZ47" s="51"/>
      <c r="EZA47" s="51"/>
      <c r="EZB47" s="51"/>
      <c r="EZC47" s="51"/>
      <c r="EZD47" s="51"/>
      <c r="EZE47" s="51"/>
      <c r="EZF47" s="51"/>
      <c r="EZG47" s="51"/>
      <c r="EZH47" s="51"/>
      <c r="EZI47" s="51"/>
      <c r="EZJ47" s="51"/>
      <c r="EZK47" s="51"/>
      <c r="EZL47" s="51"/>
      <c r="EZM47" s="51"/>
      <c r="EZN47" s="51"/>
      <c r="EZO47" s="51"/>
      <c r="EZP47" s="51"/>
      <c r="EZQ47" s="51"/>
      <c r="EZR47" s="51"/>
      <c r="EZS47" s="51"/>
      <c r="EZT47" s="51"/>
      <c r="EZU47" s="51"/>
      <c r="EZV47" s="51"/>
      <c r="EZW47" s="51"/>
      <c r="EZX47" s="51"/>
      <c r="EZY47" s="51"/>
      <c r="EZZ47" s="51"/>
      <c r="FAA47" s="51"/>
      <c r="FAB47" s="51"/>
      <c r="FAC47" s="51"/>
      <c r="FAD47" s="51"/>
      <c r="FAE47" s="51"/>
      <c r="FAF47" s="51"/>
      <c r="FAG47" s="51"/>
      <c r="FAH47" s="51"/>
      <c r="FAI47" s="51"/>
      <c r="FAJ47" s="51"/>
      <c r="FAK47" s="51"/>
      <c r="FAL47" s="51"/>
      <c r="FAM47" s="51"/>
      <c r="FAN47" s="51"/>
      <c r="FAO47" s="51"/>
      <c r="FAP47" s="51"/>
      <c r="FAQ47" s="51"/>
      <c r="FAR47" s="51"/>
      <c r="FAS47" s="51"/>
      <c r="FAT47" s="51"/>
      <c r="FAU47" s="51"/>
      <c r="FAV47" s="51"/>
      <c r="FAW47" s="51"/>
      <c r="FAX47" s="51"/>
      <c r="FAY47" s="51"/>
      <c r="FAZ47" s="51"/>
      <c r="FBA47" s="51"/>
      <c r="FBB47" s="51"/>
      <c r="FBC47" s="51"/>
      <c r="FBD47" s="51"/>
      <c r="FBE47" s="51"/>
      <c r="FBF47" s="51"/>
      <c r="FBG47" s="51"/>
      <c r="FBH47" s="51"/>
      <c r="FBI47" s="51"/>
      <c r="FBJ47" s="51"/>
      <c r="FBK47" s="51"/>
      <c r="FBL47" s="51"/>
      <c r="FBM47" s="51"/>
      <c r="FBN47" s="51"/>
      <c r="FBO47" s="51"/>
      <c r="FBP47" s="51"/>
      <c r="FBQ47" s="51"/>
      <c r="FBR47" s="51"/>
      <c r="FBS47" s="51"/>
      <c r="FBT47" s="51"/>
      <c r="FBU47" s="51"/>
      <c r="FBV47" s="51"/>
      <c r="FBW47" s="51"/>
      <c r="FBX47" s="51"/>
      <c r="FBY47" s="51"/>
      <c r="FBZ47" s="51"/>
      <c r="FCA47" s="51"/>
      <c r="FCB47" s="51"/>
      <c r="FCC47" s="51"/>
      <c r="FCD47" s="51"/>
      <c r="FCE47" s="51"/>
      <c r="FCF47" s="51"/>
      <c r="FCG47" s="51"/>
      <c r="FCH47" s="51"/>
      <c r="FCI47" s="51"/>
      <c r="FCJ47" s="51"/>
      <c r="FCK47" s="51"/>
      <c r="FCL47" s="51"/>
      <c r="FCM47" s="51"/>
      <c r="FCN47" s="51"/>
      <c r="FCO47" s="51"/>
      <c r="FCP47" s="51"/>
      <c r="FCQ47" s="51"/>
      <c r="FCR47" s="51"/>
      <c r="FCS47" s="51"/>
      <c r="FCT47" s="51"/>
      <c r="FCU47" s="51"/>
      <c r="FCV47" s="51"/>
      <c r="FCW47" s="51"/>
      <c r="FCX47" s="51"/>
      <c r="FCY47" s="51"/>
      <c r="FCZ47" s="51"/>
      <c r="FDA47" s="51"/>
      <c r="FDB47" s="51"/>
      <c r="FDC47" s="51"/>
      <c r="FDD47" s="51"/>
      <c r="FDE47" s="51"/>
      <c r="FDF47" s="51"/>
      <c r="FDG47" s="51"/>
      <c r="FDH47" s="51"/>
      <c r="FDI47" s="51"/>
      <c r="FDJ47" s="51"/>
      <c r="FDK47" s="51"/>
      <c r="FDL47" s="51"/>
      <c r="FDM47" s="51"/>
      <c r="FDN47" s="51"/>
      <c r="FDO47" s="51"/>
      <c r="FDP47" s="51"/>
      <c r="FDQ47" s="51"/>
      <c r="FDR47" s="51"/>
      <c r="FDS47" s="51"/>
      <c r="FDT47" s="51"/>
      <c r="FDU47" s="51"/>
      <c r="FDV47" s="51"/>
      <c r="FDW47" s="51"/>
      <c r="FDX47" s="51"/>
      <c r="FDY47" s="51"/>
      <c r="FDZ47" s="51"/>
      <c r="FEA47" s="51"/>
      <c r="FEB47" s="51"/>
      <c r="FEC47" s="51"/>
      <c r="FED47" s="51"/>
      <c r="FEE47" s="51"/>
      <c r="FEF47" s="51"/>
      <c r="FEG47" s="51"/>
      <c r="FEH47" s="51"/>
      <c r="FEI47" s="51"/>
      <c r="FEJ47" s="51"/>
      <c r="FEK47" s="51"/>
      <c r="FEL47" s="51"/>
      <c r="FEM47" s="51"/>
      <c r="FEN47" s="51"/>
      <c r="FEO47" s="51"/>
      <c r="FEP47" s="51"/>
      <c r="FEQ47" s="51"/>
      <c r="FER47" s="51"/>
      <c r="FES47" s="51"/>
      <c r="FET47" s="51"/>
      <c r="FEU47" s="51"/>
      <c r="FEV47" s="51"/>
      <c r="FEW47" s="51"/>
      <c r="FEX47" s="51"/>
      <c r="FEY47" s="51"/>
      <c r="FEZ47" s="51"/>
      <c r="FFA47" s="51"/>
      <c r="FFB47" s="51"/>
      <c r="FFC47" s="51"/>
      <c r="FFD47" s="51"/>
      <c r="FFE47" s="51"/>
      <c r="FFF47" s="51"/>
      <c r="FFG47" s="51"/>
      <c r="FFH47" s="51"/>
      <c r="FFI47" s="51"/>
      <c r="FFJ47" s="51"/>
      <c r="FFK47" s="51"/>
      <c r="FFL47" s="51"/>
      <c r="FFM47" s="51"/>
      <c r="FFN47" s="51"/>
      <c r="FFO47" s="51"/>
      <c r="FFP47" s="51"/>
      <c r="FFQ47" s="51"/>
      <c r="FFR47" s="51"/>
      <c r="FFS47" s="51"/>
      <c r="FFT47" s="51"/>
      <c r="FFU47" s="51"/>
      <c r="FFV47" s="51"/>
      <c r="FFW47" s="51"/>
      <c r="FFX47" s="51"/>
      <c r="FFY47" s="51"/>
      <c r="FFZ47" s="51"/>
      <c r="FGA47" s="51"/>
      <c r="FGB47" s="51"/>
      <c r="FGC47" s="51"/>
      <c r="FGD47" s="51"/>
      <c r="FGE47" s="51"/>
      <c r="FGF47" s="51"/>
      <c r="FGG47" s="51"/>
      <c r="FGH47" s="51"/>
      <c r="FGI47" s="51"/>
      <c r="FGJ47" s="51"/>
      <c r="FGK47" s="51"/>
      <c r="FGL47" s="51"/>
      <c r="FGM47" s="51"/>
      <c r="FGN47" s="51"/>
      <c r="FGO47" s="51"/>
      <c r="FGP47" s="51"/>
      <c r="FGQ47" s="51"/>
      <c r="FGR47" s="51"/>
      <c r="FGS47" s="51"/>
      <c r="FGT47" s="51"/>
      <c r="FGU47" s="51"/>
      <c r="FGV47" s="51"/>
      <c r="FGW47" s="51"/>
      <c r="FGX47" s="51"/>
      <c r="FGY47" s="51"/>
      <c r="FGZ47" s="51"/>
      <c r="FHA47" s="51"/>
      <c r="FHB47" s="51"/>
      <c r="FHC47" s="51"/>
      <c r="FHD47" s="51"/>
      <c r="FHE47" s="51"/>
      <c r="FHF47" s="51"/>
      <c r="FHG47" s="51"/>
      <c r="FHH47" s="51"/>
      <c r="FHI47" s="51"/>
      <c r="FHJ47" s="51"/>
      <c r="FHK47" s="51"/>
      <c r="FHL47" s="51"/>
      <c r="FHM47" s="51"/>
      <c r="FHN47" s="51"/>
      <c r="FHO47" s="51"/>
      <c r="FHP47" s="51"/>
      <c r="FHQ47" s="51"/>
      <c r="FHR47" s="51"/>
      <c r="FHS47" s="51"/>
      <c r="FHT47" s="51"/>
      <c r="FHU47" s="51"/>
      <c r="FHV47" s="51"/>
      <c r="FHW47" s="51"/>
      <c r="FHX47" s="51"/>
      <c r="FHY47" s="51"/>
      <c r="FHZ47" s="51"/>
      <c r="FIA47" s="51"/>
      <c r="FIB47" s="51"/>
      <c r="FIC47" s="51"/>
      <c r="FID47" s="51"/>
      <c r="FIE47" s="51"/>
      <c r="FIF47" s="51"/>
      <c r="FIG47" s="51"/>
      <c r="FIH47" s="51"/>
      <c r="FII47" s="51"/>
      <c r="FIJ47" s="51"/>
      <c r="FIK47" s="51"/>
      <c r="FIL47" s="51"/>
      <c r="FIM47" s="51"/>
      <c r="FIN47" s="51"/>
      <c r="FIO47" s="51"/>
      <c r="FIP47" s="51"/>
      <c r="FIQ47" s="51"/>
      <c r="FIR47" s="51"/>
      <c r="FIS47" s="51"/>
      <c r="FIT47" s="51"/>
      <c r="FIU47" s="51"/>
      <c r="FIV47" s="51"/>
      <c r="FIW47" s="51"/>
      <c r="FIX47" s="51"/>
      <c r="FIY47" s="51"/>
      <c r="FIZ47" s="51"/>
      <c r="FJA47" s="51"/>
      <c r="FJB47" s="51"/>
      <c r="FJC47" s="51"/>
      <c r="FJD47" s="51"/>
      <c r="FJE47" s="51"/>
      <c r="FJF47" s="51"/>
      <c r="FJG47" s="51"/>
      <c r="FJH47" s="51"/>
      <c r="FJI47" s="51"/>
      <c r="FJJ47" s="51"/>
      <c r="FJK47" s="51"/>
      <c r="FJL47" s="51"/>
      <c r="FJM47" s="51"/>
      <c r="FJN47" s="51"/>
      <c r="FJO47" s="51"/>
      <c r="FJP47" s="51"/>
      <c r="FJQ47" s="51"/>
      <c r="FJR47" s="51"/>
      <c r="FJS47" s="51"/>
      <c r="FJT47" s="51"/>
      <c r="FJU47" s="51"/>
      <c r="FJV47" s="51"/>
      <c r="FJW47" s="51"/>
      <c r="FJX47" s="51"/>
      <c r="FJY47" s="51"/>
      <c r="FJZ47" s="51"/>
      <c r="FKA47" s="51"/>
      <c r="FKB47" s="51"/>
      <c r="FKC47" s="51"/>
      <c r="FKD47" s="51"/>
      <c r="FKE47" s="51"/>
      <c r="FKF47" s="51"/>
      <c r="FKG47" s="51"/>
      <c r="FKH47" s="51"/>
      <c r="FKI47" s="51"/>
      <c r="FKJ47" s="51"/>
      <c r="FKK47" s="51"/>
      <c r="FKL47" s="51"/>
      <c r="FKM47" s="51"/>
      <c r="FKN47" s="51"/>
      <c r="FKO47" s="51"/>
      <c r="FKP47" s="51"/>
      <c r="FKQ47" s="51"/>
      <c r="FKR47" s="51"/>
      <c r="FKS47" s="51"/>
      <c r="FKT47" s="51"/>
      <c r="FKU47" s="51"/>
      <c r="FKV47" s="51"/>
      <c r="FKW47" s="51"/>
      <c r="FKX47" s="51"/>
      <c r="FKY47" s="51"/>
      <c r="FKZ47" s="51"/>
      <c r="FLA47" s="51"/>
      <c r="FLB47" s="51"/>
      <c r="FLC47" s="51"/>
      <c r="FLD47" s="51"/>
      <c r="FLE47" s="51"/>
      <c r="FLF47" s="51"/>
      <c r="FLG47" s="51"/>
      <c r="FLH47" s="51"/>
      <c r="FLI47" s="51"/>
      <c r="FLJ47" s="51"/>
      <c r="FLK47" s="51"/>
      <c r="FLL47" s="51"/>
      <c r="FLM47" s="51"/>
      <c r="FLN47" s="51"/>
      <c r="FLO47" s="51"/>
      <c r="FLP47" s="51"/>
      <c r="FLQ47" s="51"/>
      <c r="FLR47" s="51"/>
      <c r="FLS47" s="51"/>
      <c r="FLT47" s="51"/>
      <c r="FLU47" s="51"/>
      <c r="FLV47" s="51"/>
      <c r="FLW47" s="51"/>
      <c r="FLX47" s="51"/>
      <c r="FLY47" s="51"/>
      <c r="FLZ47" s="51"/>
      <c r="FMA47" s="51"/>
      <c r="FMB47" s="51"/>
      <c r="FMC47" s="51"/>
      <c r="FMD47" s="51"/>
      <c r="FME47" s="51"/>
      <c r="FMF47" s="51"/>
      <c r="FMG47" s="51"/>
      <c r="FMH47" s="51"/>
      <c r="FMI47" s="51"/>
      <c r="FMJ47" s="51"/>
      <c r="FMK47" s="51"/>
      <c r="FML47" s="51"/>
      <c r="FMM47" s="51"/>
      <c r="FMN47" s="51"/>
      <c r="FMO47" s="51"/>
      <c r="FMP47" s="51"/>
      <c r="FMQ47" s="51"/>
      <c r="FMR47" s="51"/>
      <c r="FMS47" s="51"/>
      <c r="FMT47" s="51"/>
      <c r="FMU47" s="51"/>
      <c r="FMV47" s="51"/>
      <c r="FMW47" s="51"/>
      <c r="FMX47" s="51"/>
      <c r="FMY47" s="51"/>
      <c r="FMZ47" s="51"/>
      <c r="FNA47" s="51"/>
      <c r="FNB47" s="51"/>
      <c r="FNC47" s="51"/>
      <c r="FND47" s="51"/>
      <c r="FNE47" s="51"/>
      <c r="FNF47" s="51"/>
      <c r="FNG47" s="51"/>
      <c r="FNH47" s="51"/>
      <c r="FNI47" s="51"/>
      <c r="FNJ47" s="51"/>
      <c r="FNK47" s="51"/>
      <c r="FNL47" s="51"/>
      <c r="FNM47" s="51"/>
      <c r="FNN47" s="51"/>
      <c r="FNO47" s="51"/>
      <c r="FNP47" s="51"/>
      <c r="FNQ47" s="51"/>
      <c r="FNR47" s="51"/>
      <c r="FNS47" s="51"/>
      <c r="FNT47" s="51"/>
      <c r="FNU47" s="51"/>
      <c r="FNV47" s="51"/>
      <c r="FNW47" s="51"/>
      <c r="FNX47" s="51"/>
      <c r="FNY47" s="51"/>
      <c r="FNZ47" s="51"/>
      <c r="FOA47" s="51"/>
      <c r="FOB47" s="51"/>
      <c r="FOC47" s="51"/>
      <c r="FOD47" s="51"/>
      <c r="FOE47" s="51"/>
      <c r="FOF47" s="51"/>
      <c r="FOG47" s="51"/>
      <c r="FOH47" s="51"/>
      <c r="FOI47" s="51"/>
      <c r="FOJ47" s="51"/>
      <c r="FOK47" s="51"/>
      <c r="FOL47" s="51"/>
      <c r="FOM47" s="51"/>
      <c r="FON47" s="51"/>
      <c r="FOO47" s="51"/>
      <c r="FOP47" s="51"/>
      <c r="FOQ47" s="51"/>
      <c r="FOR47" s="51"/>
      <c r="FOS47" s="51"/>
      <c r="FOT47" s="51"/>
      <c r="FOU47" s="51"/>
      <c r="FOV47" s="51"/>
      <c r="FOW47" s="51"/>
      <c r="FOX47" s="51"/>
      <c r="FOY47" s="51"/>
      <c r="FOZ47" s="51"/>
      <c r="FPA47" s="51"/>
      <c r="FPB47" s="51"/>
      <c r="FPC47" s="51"/>
      <c r="FPD47" s="51"/>
      <c r="FPE47" s="51"/>
      <c r="FPF47" s="51"/>
      <c r="FPG47" s="51"/>
      <c r="FPH47" s="51"/>
      <c r="FPI47" s="51"/>
      <c r="FPJ47" s="51"/>
      <c r="FPK47" s="51"/>
      <c r="FPL47" s="51"/>
      <c r="FPM47" s="51"/>
      <c r="FPN47" s="51"/>
      <c r="FPO47" s="51"/>
      <c r="FPP47" s="51"/>
      <c r="FPQ47" s="51"/>
      <c r="FPR47" s="51"/>
      <c r="FPS47" s="51"/>
      <c r="FPT47" s="51"/>
      <c r="FPU47" s="51"/>
      <c r="FPV47" s="51"/>
      <c r="FPW47" s="51"/>
      <c r="FPX47" s="51"/>
      <c r="FPY47" s="51"/>
      <c r="FPZ47" s="51"/>
      <c r="FQA47" s="51"/>
      <c r="FQB47" s="51"/>
      <c r="FQC47" s="51"/>
      <c r="FQD47" s="51"/>
      <c r="FQE47" s="51"/>
      <c r="FQF47" s="51"/>
      <c r="FQG47" s="51"/>
      <c r="FQH47" s="51"/>
      <c r="FQI47" s="51"/>
      <c r="FQJ47" s="51"/>
      <c r="FQK47" s="51"/>
      <c r="FQL47" s="51"/>
      <c r="FQM47" s="51"/>
      <c r="FQN47" s="51"/>
      <c r="FQO47" s="51"/>
      <c r="FQP47" s="51"/>
      <c r="FQQ47" s="51"/>
      <c r="FQR47" s="51"/>
      <c r="FQS47" s="51"/>
      <c r="FQT47" s="51"/>
      <c r="FQU47" s="51"/>
      <c r="FQV47" s="51"/>
      <c r="FQW47" s="51"/>
      <c r="FQX47" s="51"/>
      <c r="FQY47" s="51"/>
      <c r="FQZ47" s="51"/>
      <c r="FRA47" s="51"/>
      <c r="FRB47" s="51"/>
      <c r="FRC47" s="51"/>
      <c r="FRD47" s="51"/>
      <c r="FRE47" s="51"/>
      <c r="FRF47" s="51"/>
      <c r="FRG47" s="51"/>
      <c r="FRH47" s="51"/>
      <c r="FRI47" s="51"/>
      <c r="FRJ47" s="51"/>
      <c r="FRK47" s="51"/>
      <c r="FRL47" s="51"/>
      <c r="FRM47" s="51"/>
      <c r="FRN47" s="51"/>
      <c r="FRO47" s="51"/>
      <c r="FRP47" s="51"/>
      <c r="FRQ47" s="51"/>
      <c r="FRR47" s="51"/>
      <c r="FRS47" s="51"/>
      <c r="FRT47" s="51"/>
      <c r="FRU47" s="51"/>
      <c r="FRV47" s="51"/>
      <c r="FRW47" s="51"/>
      <c r="FRX47" s="51"/>
      <c r="FRY47" s="51"/>
      <c r="FRZ47" s="51"/>
      <c r="FSA47" s="51"/>
      <c r="FSB47" s="51"/>
      <c r="FSC47" s="51"/>
      <c r="FSD47" s="51"/>
      <c r="FSE47" s="51"/>
      <c r="FSF47" s="51"/>
      <c r="FSG47" s="51"/>
      <c r="FSH47" s="51"/>
      <c r="FSI47" s="51"/>
      <c r="FSJ47" s="51"/>
      <c r="FSK47" s="51"/>
      <c r="FSL47" s="51"/>
      <c r="FSM47" s="51"/>
      <c r="FSN47" s="51"/>
      <c r="FSO47" s="51"/>
      <c r="FSP47" s="51"/>
      <c r="FSQ47" s="51"/>
      <c r="FSR47" s="51"/>
      <c r="FSS47" s="51"/>
      <c r="FST47" s="51"/>
      <c r="FSU47" s="51"/>
      <c r="FSV47" s="51"/>
      <c r="FSW47" s="51"/>
      <c r="FSX47" s="51"/>
      <c r="FSY47" s="51"/>
      <c r="FSZ47" s="51"/>
      <c r="FTA47" s="51"/>
      <c r="FTB47" s="51"/>
      <c r="FTC47" s="51"/>
      <c r="FTD47" s="51"/>
      <c r="FTE47" s="51"/>
      <c r="FTF47" s="51"/>
      <c r="FTG47" s="51"/>
      <c r="FTH47" s="51"/>
      <c r="FTI47" s="51"/>
      <c r="FTJ47" s="51"/>
      <c r="FTK47" s="51"/>
      <c r="FTL47" s="51"/>
      <c r="FTM47" s="51"/>
      <c r="FTN47" s="51"/>
      <c r="FTO47" s="51"/>
      <c r="FTP47" s="51"/>
      <c r="FTQ47" s="51"/>
      <c r="FTR47" s="51"/>
      <c r="FTS47" s="51"/>
      <c r="FTT47" s="51"/>
      <c r="FTU47" s="51"/>
      <c r="FTV47" s="51"/>
      <c r="FTW47" s="51"/>
      <c r="FTX47" s="51"/>
      <c r="FTY47" s="51"/>
      <c r="FTZ47" s="51"/>
      <c r="FUA47" s="51"/>
      <c r="FUB47" s="51"/>
      <c r="FUC47" s="51"/>
      <c r="FUD47" s="51"/>
      <c r="FUE47" s="51"/>
      <c r="FUF47" s="51"/>
      <c r="FUG47" s="51"/>
      <c r="FUH47" s="51"/>
      <c r="FUI47" s="51"/>
      <c r="FUJ47" s="51"/>
      <c r="FUK47" s="51"/>
      <c r="FUL47" s="51"/>
      <c r="FUM47" s="51"/>
      <c r="FUN47" s="51"/>
      <c r="FUO47" s="51"/>
      <c r="FUP47" s="51"/>
      <c r="FUQ47" s="51"/>
      <c r="FUR47" s="51"/>
      <c r="FUS47" s="51"/>
      <c r="FUT47" s="51"/>
      <c r="FUU47" s="51"/>
      <c r="FUV47" s="51"/>
      <c r="FUW47" s="51"/>
      <c r="FUX47" s="51"/>
      <c r="FUY47" s="51"/>
      <c r="FUZ47" s="51"/>
      <c r="FVA47" s="51"/>
      <c r="FVB47" s="51"/>
      <c r="FVC47" s="51"/>
      <c r="FVD47" s="51"/>
      <c r="FVE47" s="51"/>
      <c r="FVF47" s="51"/>
      <c r="FVG47" s="51"/>
      <c r="FVH47" s="51"/>
      <c r="FVI47" s="51"/>
      <c r="FVJ47" s="51"/>
      <c r="FVK47" s="51"/>
      <c r="FVL47" s="51"/>
      <c r="FVM47" s="51"/>
      <c r="FVN47" s="51"/>
      <c r="FVO47" s="51"/>
      <c r="FVP47" s="51"/>
      <c r="FVQ47" s="51"/>
      <c r="FVR47" s="51"/>
      <c r="FVS47" s="51"/>
      <c r="FVT47" s="51"/>
      <c r="FVU47" s="51"/>
      <c r="FVV47" s="51"/>
      <c r="FVW47" s="51"/>
      <c r="FVX47" s="51"/>
      <c r="FVY47" s="51"/>
      <c r="FVZ47" s="51"/>
      <c r="FWA47" s="51"/>
      <c r="FWB47" s="51"/>
      <c r="FWC47" s="51"/>
      <c r="FWD47" s="51"/>
      <c r="FWE47" s="51"/>
      <c r="FWF47" s="51"/>
      <c r="FWG47" s="51"/>
      <c r="FWH47" s="51"/>
      <c r="FWI47" s="51"/>
      <c r="FWJ47" s="51"/>
      <c r="FWK47" s="51"/>
      <c r="FWL47" s="51"/>
      <c r="FWM47" s="51"/>
      <c r="FWN47" s="51"/>
      <c r="FWO47" s="51"/>
      <c r="FWP47" s="51"/>
      <c r="FWQ47" s="51"/>
      <c r="FWR47" s="51"/>
      <c r="FWS47" s="51"/>
      <c r="FWT47" s="51"/>
      <c r="FWU47" s="51"/>
      <c r="FWV47" s="51"/>
      <c r="FWW47" s="51"/>
      <c r="FWX47" s="51"/>
      <c r="FWY47" s="51"/>
      <c r="FWZ47" s="51"/>
      <c r="FXA47" s="51"/>
      <c r="FXB47" s="51"/>
      <c r="FXC47" s="51"/>
      <c r="FXD47" s="51"/>
      <c r="FXE47" s="51"/>
      <c r="FXF47" s="51"/>
      <c r="FXG47" s="51"/>
      <c r="FXH47" s="51"/>
      <c r="FXI47" s="51"/>
      <c r="FXJ47" s="51"/>
      <c r="FXK47" s="51"/>
      <c r="FXL47" s="51"/>
      <c r="FXM47" s="51"/>
      <c r="FXN47" s="51"/>
      <c r="FXO47" s="51"/>
      <c r="FXP47" s="51"/>
      <c r="FXQ47" s="51"/>
      <c r="FXR47" s="51"/>
      <c r="FXS47" s="51"/>
      <c r="FXT47" s="51"/>
      <c r="FXU47" s="51"/>
      <c r="FXV47" s="51"/>
      <c r="FXW47" s="51"/>
      <c r="FXX47" s="51"/>
      <c r="FXY47" s="51"/>
      <c r="FXZ47" s="51"/>
      <c r="FYA47" s="51"/>
      <c r="FYB47" s="51"/>
      <c r="FYC47" s="51"/>
      <c r="FYD47" s="51"/>
      <c r="FYE47" s="51"/>
      <c r="FYF47" s="51"/>
      <c r="FYG47" s="51"/>
      <c r="FYH47" s="51"/>
      <c r="FYI47" s="51"/>
      <c r="FYJ47" s="51"/>
      <c r="FYK47" s="51"/>
      <c r="FYL47" s="51"/>
      <c r="FYM47" s="51"/>
      <c r="FYN47" s="51"/>
      <c r="FYO47" s="51"/>
      <c r="FYP47" s="51"/>
      <c r="FYQ47" s="51"/>
      <c r="FYR47" s="51"/>
      <c r="FYS47" s="51"/>
      <c r="FYT47" s="51"/>
      <c r="FYU47" s="51"/>
      <c r="FYV47" s="51"/>
      <c r="FYW47" s="51"/>
      <c r="FYX47" s="51"/>
      <c r="FYY47" s="51"/>
      <c r="FYZ47" s="51"/>
      <c r="FZA47" s="51"/>
      <c r="FZB47" s="51"/>
      <c r="FZC47" s="51"/>
      <c r="FZD47" s="51"/>
      <c r="FZE47" s="51"/>
      <c r="FZF47" s="51"/>
      <c r="FZG47" s="51"/>
      <c r="FZH47" s="51"/>
      <c r="FZI47" s="51"/>
      <c r="FZJ47" s="51"/>
      <c r="FZK47" s="51"/>
      <c r="FZL47" s="51"/>
      <c r="FZM47" s="51"/>
      <c r="FZN47" s="51"/>
      <c r="FZO47" s="51"/>
      <c r="FZP47" s="51"/>
      <c r="FZQ47" s="51"/>
      <c r="FZR47" s="51"/>
      <c r="FZS47" s="51"/>
      <c r="FZT47" s="51"/>
      <c r="FZU47" s="51"/>
      <c r="FZV47" s="51"/>
      <c r="FZW47" s="51"/>
      <c r="FZX47" s="51"/>
      <c r="FZY47" s="51"/>
      <c r="FZZ47" s="51"/>
      <c r="GAA47" s="51"/>
      <c r="GAB47" s="51"/>
      <c r="GAC47" s="51"/>
      <c r="GAD47" s="51"/>
      <c r="GAE47" s="51"/>
      <c r="GAF47" s="51"/>
      <c r="GAG47" s="51"/>
      <c r="GAH47" s="51"/>
      <c r="GAI47" s="51"/>
      <c r="GAJ47" s="51"/>
      <c r="GAK47" s="51"/>
      <c r="GAL47" s="51"/>
      <c r="GAM47" s="51"/>
      <c r="GAN47" s="51"/>
      <c r="GAO47" s="51"/>
      <c r="GAP47" s="51"/>
      <c r="GAQ47" s="51"/>
      <c r="GAR47" s="51"/>
      <c r="GAS47" s="51"/>
      <c r="GAT47" s="51"/>
      <c r="GAU47" s="51"/>
      <c r="GAV47" s="51"/>
      <c r="GAW47" s="51"/>
      <c r="GAX47" s="51"/>
      <c r="GAY47" s="51"/>
      <c r="GAZ47" s="51"/>
      <c r="GBA47" s="51"/>
      <c r="GBB47" s="51"/>
      <c r="GBC47" s="51"/>
      <c r="GBD47" s="51"/>
      <c r="GBE47" s="51"/>
      <c r="GBF47" s="51"/>
      <c r="GBG47" s="51"/>
      <c r="GBH47" s="51"/>
      <c r="GBI47" s="51"/>
      <c r="GBJ47" s="51"/>
      <c r="GBK47" s="51"/>
      <c r="GBL47" s="51"/>
      <c r="GBM47" s="51"/>
      <c r="GBN47" s="51"/>
      <c r="GBO47" s="51"/>
      <c r="GBP47" s="51"/>
      <c r="GBQ47" s="51"/>
      <c r="GBR47" s="51"/>
      <c r="GBS47" s="51"/>
      <c r="GBT47" s="51"/>
      <c r="GBU47" s="51"/>
      <c r="GBV47" s="51"/>
      <c r="GBW47" s="51"/>
      <c r="GBX47" s="51"/>
      <c r="GBY47" s="51"/>
      <c r="GBZ47" s="51"/>
      <c r="GCA47" s="51"/>
      <c r="GCB47" s="51"/>
      <c r="GCC47" s="51"/>
      <c r="GCD47" s="51"/>
      <c r="GCE47" s="51"/>
      <c r="GCF47" s="51"/>
      <c r="GCG47" s="51"/>
      <c r="GCH47" s="51"/>
      <c r="GCI47" s="51"/>
      <c r="GCJ47" s="51"/>
      <c r="GCK47" s="51"/>
      <c r="GCL47" s="51"/>
      <c r="GCM47" s="51"/>
      <c r="GCN47" s="51"/>
      <c r="GCO47" s="51"/>
      <c r="GCP47" s="51"/>
      <c r="GCQ47" s="51"/>
      <c r="GCR47" s="51"/>
      <c r="GCS47" s="51"/>
      <c r="GCT47" s="51"/>
      <c r="GCU47" s="51"/>
      <c r="GCV47" s="51"/>
      <c r="GCW47" s="51"/>
      <c r="GCX47" s="51"/>
      <c r="GCY47" s="51"/>
      <c r="GCZ47" s="51"/>
      <c r="GDA47" s="51"/>
      <c r="GDB47" s="51"/>
      <c r="GDC47" s="51"/>
      <c r="GDD47" s="51"/>
      <c r="GDE47" s="51"/>
      <c r="GDF47" s="51"/>
      <c r="GDG47" s="51"/>
      <c r="GDH47" s="51"/>
      <c r="GDI47" s="51"/>
      <c r="GDJ47" s="51"/>
      <c r="GDK47" s="51"/>
      <c r="GDL47" s="51"/>
      <c r="GDM47" s="51"/>
      <c r="GDN47" s="51"/>
      <c r="GDO47" s="51"/>
      <c r="GDP47" s="51"/>
      <c r="GDQ47" s="51"/>
      <c r="GDR47" s="51"/>
      <c r="GDS47" s="51"/>
      <c r="GDT47" s="51"/>
      <c r="GDU47" s="51"/>
      <c r="GDV47" s="51"/>
      <c r="GDW47" s="51"/>
      <c r="GDX47" s="51"/>
      <c r="GDY47" s="51"/>
      <c r="GDZ47" s="51"/>
      <c r="GEA47" s="51"/>
      <c r="GEB47" s="51"/>
      <c r="GEC47" s="51"/>
      <c r="GED47" s="51"/>
      <c r="GEE47" s="51"/>
      <c r="GEF47" s="51"/>
      <c r="GEG47" s="51"/>
      <c r="GEH47" s="51"/>
      <c r="GEI47" s="51"/>
      <c r="GEJ47" s="51"/>
      <c r="GEK47" s="51"/>
      <c r="GEL47" s="51"/>
      <c r="GEM47" s="51"/>
      <c r="GEN47" s="51"/>
      <c r="GEO47" s="51"/>
      <c r="GEP47" s="51"/>
      <c r="GEQ47" s="51"/>
      <c r="GER47" s="51"/>
      <c r="GES47" s="51"/>
      <c r="GET47" s="51"/>
      <c r="GEU47" s="51"/>
      <c r="GEV47" s="51"/>
      <c r="GEW47" s="51"/>
      <c r="GEX47" s="51"/>
      <c r="GEY47" s="51"/>
      <c r="GEZ47" s="51"/>
      <c r="GFA47" s="51"/>
      <c r="GFB47" s="51"/>
      <c r="GFC47" s="51"/>
      <c r="GFD47" s="51"/>
      <c r="GFE47" s="51"/>
      <c r="GFF47" s="51"/>
      <c r="GFG47" s="51"/>
      <c r="GFH47" s="51"/>
      <c r="GFI47" s="51"/>
      <c r="GFJ47" s="51"/>
      <c r="GFK47" s="51"/>
      <c r="GFL47" s="51"/>
      <c r="GFM47" s="51"/>
      <c r="GFN47" s="51"/>
      <c r="GFO47" s="51"/>
      <c r="GFP47" s="51"/>
      <c r="GFQ47" s="51"/>
      <c r="GFR47" s="51"/>
      <c r="GFS47" s="51"/>
      <c r="GFT47" s="51"/>
      <c r="GFU47" s="51"/>
      <c r="GFV47" s="51"/>
      <c r="GFW47" s="51"/>
      <c r="GFX47" s="51"/>
      <c r="GFY47" s="51"/>
      <c r="GFZ47" s="51"/>
      <c r="GGA47" s="51"/>
      <c r="GGB47" s="51"/>
      <c r="GGC47" s="51"/>
      <c r="GGD47" s="51"/>
      <c r="GGE47" s="51"/>
      <c r="GGF47" s="51"/>
      <c r="GGG47" s="51"/>
      <c r="GGH47" s="51"/>
      <c r="GGI47" s="51"/>
      <c r="GGJ47" s="51"/>
      <c r="GGK47" s="51"/>
      <c r="GGL47" s="51"/>
      <c r="GGM47" s="51"/>
      <c r="GGN47" s="51"/>
      <c r="GGO47" s="51"/>
      <c r="GGP47" s="51"/>
      <c r="GGQ47" s="51"/>
      <c r="GGR47" s="51"/>
      <c r="GGS47" s="51"/>
      <c r="GGT47" s="51"/>
      <c r="GGU47" s="51"/>
      <c r="GGV47" s="51"/>
      <c r="GGW47" s="51"/>
      <c r="GGX47" s="51"/>
      <c r="GGY47" s="51"/>
      <c r="GGZ47" s="51"/>
      <c r="GHA47" s="51"/>
      <c r="GHB47" s="51"/>
      <c r="GHC47" s="51"/>
      <c r="GHD47" s="51"/>
      <c r="GHE47" s="51"/>
      <c r="GHF47" s="51"/>
      <c r="GHG47" s="51"/>
      <c r="GHH47" s="51"/>
      <c r="GHI47" s="51"/>
      <c r="GHJ47" s="51"/>
      <c r="GHK47" s="51"/>
      <c r="GHL47" s="51"/>
      <c r="GHM47" s="51"/>
      <c r="GHN47" s="51"/>
      <c r="GHO47" s="51"/>
      <c r="GHP47" s="51"/>
      <c r="GHQ47" s="51"/>
      <c r="GHR47" s="51"/>
      <c r="GHS47" s="51"/>
      <c r="GHT47" s="51"/>
      <c r="GHU47" s="51"/>
      <c r="GHV47" s="51"/>
      <c r="GHW47" s="51"/>
      <c r="GHX47" s="51"/>
      <c r="GHY47" s="51"/>
      <c r="GHZ47" s="51"/>
      <c r="GIA47" s="51"/>
      <c r="GIB47" s="51"/>
      <c r="GIC47" s="51"/>
      <c r="GID47" s="51"/>
      <c r="GIE47" s="51"/>
      <c r="GIF47" s="51"/>
      <c r="GIG47" s="51"/>
      <c r="GIH47" s="51"/>
      <c r="GII47" s="51"/>
      <c r="GIJ47" s="51"/>
      <c r="GIK47" s="51"/>
      <c r="GIL47" s="51"/>
      <c r="GIM47" s="51"/>
      <c r="GIN47" s="51"/>
      <c r="GIO47" s="51"/>
      <c r="GIP47" s="51"/>
      <c r="GIQ47" s="51"/>
      <c r="GIR47" s="51"/>
      <c r="GIS47" s="51"/>
      <c r="GIT47" s="51"/>
      <c r="GIU47" s="51"/>
      <c r="GIV47" s="51"/>
      <c r="GIW47" s="51"/>
      <c r="GIX47" s="51"/>
      <c r="GIY47" s="51"/>
      <c r="GIZ47" s="51"/>
      <c r="GJA47" s="51"/>
      <c r="GJB47" s="51"/>
      <c r="GJC47" s="51"/>
      <c r="GJD47" s="51"/>
      <c r="GJE47" s="51"/>
      <c r="GJF47" s="51"/>
      <c r="GJG47" s="51"/>
      <c r="GJH47" s="51"/>
      <c r="GJI47" s="51"/>
      <c r="GJJ47" s="51"/>
      <c r="GJK47" s="51"/>
      <c r="GJL47" s="51"/>
      <c r="GJM47" s="51"/>
      <c r="GJN47" s="51"/>
      <c r="GJO47" s="51"/>
      <c r="GJP47" s="51"/>
      <c r="GJQ47" s="51"/>
      <c r="GJR47" s="51"/>
      <c r="GJS47" s="51"/>
      <c r="GJT47" s="51"/>
      <c r="GJU47" s="51"/>
      <c r="GJV47" s="51"/>
      <c r="GJW47" s="51"/>
      <c r="GJX47" s="51"/>
      <c r="GJY47" s="51"/>
      <c r="GJZ47" s="51"/>
      <c r="GKA47" s="51"/>
      <c r="GKB47" s="51"/>
      <c r="GKC47" s="51"/>
      <c r="GKD47" s="51"/>
      <c r="GKE47" s="51"/>
      <c r="GKF47" s="51"/>
      <c r="GKG47" s="51"/>
      <c r="GKH47" s="51"/>
      <c r="GKI47" s="51"/>
      <c r="GKJ47" s="51"/>
      <c r="GKK47" s="51"/>
      <c r="GKL47" s="51"/>
      <c r="GKM47" s="51"/>
      <c r="GKN47" s="51"/>
      <c r="GKO47" s="51"/>
      <c r="GKP47" s="51"/>
      <c r="GKQ47" s="51"/>
      <c r="GKR47" s="51"/>
      <c r="GKS47" s="51"/>
      <c r="GKT47" s="51"/>
      <c r="GKU47" s="51"/>
      <c r="GKV47" s="51"/>
      <c r="GKW47" s="51"/>
      <c r="GKX47" s="51"/>
      <c r="GKY47" s="51"/>
      <c r="GKZ47" s="51"/>
      <c r="GLA47" s="51"/>
      <c r="GLB47" s="51"/>
      <c r="GLC47" s="51"/>
      <c r="GLD47" s="51"/>
      <c r="GLE47" s="51"/>
      <c r="GLF47" s="51"/>
      <c r="GLG47" s="51"/>
      <c r="GLH47" s="51"/>
      <c r="GLI47" s="51"/>
      <c r="GLJ47" s="51"/>
      <c r="GLK47" s="51"/>
      <c r="GLL47" s="51"/>
      <c r="GLM47" s="51"/>
      <c r="GLN47" s="51"/>
      <c r="GLO47" s="51"/>
      <c r="GLP47" s="51"/>
      <c r="GLQ47" s="51"/>
      <c r="GLR47" s="51"/>
      <c r="GLS47" s="51"/>
      <c r="GLT47" s="51"/>
      <c r="GLU47" s="51"/>
      <c r="GLV47" s="51"/>
      <c r="GLW47" s="51"/>
      <c r="GLX47" s="51"/>
      <c r="GLY47" s="51"/>
      <c r="GLZ47" s="51"/>
      <c r="GMA47" s="51"/>
      <c r="GMB47" s="51"/>
      <c r="GMC47" s="51"/>
      <c r="GMD47" s="51"/>
      <c r="GME47" s="51"/>
      <c r="GMF47" s="51"/>
      <c r="GMG47" s="51"/>
      <c r="GMH47" s="51"/>
      <c r="GMI47" s="51"/>
      <c r="GMJ47" s="51"/>
      <c r="GMK47" s="51"/>
      <c r="GML47" s="51"/>
      <c r="GMM47" s="51"/>
      <c r="GMN47" s="51"/>
      <c r="GMO47" s="51"/>
      <c r="GMP47" s="51"/>
      <c r="GMQ47" s="51"/>
      <c r="GMR47" s="51"/>
      <c r="GMS47" s="51"/>
      <c r="GMT47" s="51"/>
      <c r="GMU47" s="51"/>
      <c r="GMV47" s="51"/>
      <c r="GMW47" s="51"/>
      <c r="GMX47" s="51"/>
      <c r="GMY47" s="51"/>
      <c r="GMZ47" s="51"/>
      <c r="GNA47" s="51"/>
      <c r="GNB47" s="51"/>
      <c r="GNC47" s="51"/>
      <c r="GND47" s="51"/>
      <c r="GNE47" s="51"/>
      <c r="GNF47" s="51"/>
      <c r="GNG47" s="51"/>
      <c r="GNH47" s="51"/>
      <c r="GNI47" s="51"/>
      <c r="GNJ47" s="51"/>
      <c r="GNK47" s="51"/>
      <c r="GNL47" s="51"/>
      <c r="GNM47" s="51"/>
      <c r="GNN47" s="51"/>
      <c r="GNO47" s="51"/>
      <c r="GNP47" s="51"/>
      <c r="GNQ47" s="51"/>
      <c r="GNR47" s="51"/>
      <c r="GNS47" s="51"/>
      <c r="GNT47" s="51"/>
      <c r="GNU47" s="51"/>
      <c r="GNV47" s="51"/>
      <c r="GNW47" s="51"/>
      <c r="GNX47" s="51"/>
      <c r="GNY47" s="51"/>
      <c r="GNZ47" s="51"/>
      <c r="GOA47" s="51"/>
      <c r="GOB47" s="51"/>
      <c r="GOC47" s="51"/>
      <c r="GOD47" s="51"/>
      <c r="GOE47" s="51"/>
      <c r="GOF47" s="51"/>
      <c r="GOG47" s="51"/>
      <c r="GOH47" s="51"/>
      <c r="GOI47" s="51"/>
      <c r="GOJ47" s="51"/>
      <c r="GOK47" s="51"/>
      <c r="GOL47" s="51"/>
      <c r="GOM47" s="51"/>
      <c r="GON47" s="51"/>
      <c r="GOO47" s="51"/>
      <c r="GOP47" s="51"/>
      <c r="GOQ47" s="51"/>
      <c r="GOR47" s="51"/>
      <c r="GOS47" s="51"/>
      <c r="GOT47" s="51"/>
      <c r="GOU47" s="51"/>
      <c r="GOV47" s="51"/>
      <c r="GOW47" s="51"/>
      <c r="GOX47" s="51"/>
      <c r="GOY47" s="51"/>
      <c r="GOZ47" s="51"/>
      <c r="GPA47" s="51"/>
      <c r="GPB47" s="51"/>
      <c r="GPC47" s="51"/>
      <c r="GPD47" s="51"/>
      <c r="GPE47" s="51"/>
      <c r="GPF47" s="51"/>
      <c r="GPG47" s="51"/>
      <c r="GPH47" s="51"/>
      <c r="GPI47" s="51"/>
      <c r="GPJ47" s="51"/>
      <c r="GPK47" s="51"/>
      <c r="GPL47" s="51"/>
      <c r="GPM47" s="51"/>
      <c r="GPN47" s="51"/>
      <c r="GPO47" s="51"/>
      <c r="GPP47" s="51"/>
      <c r="GPQ47" s="51"/>
      <c r="GPR47" s="51"/>
      <c r="GPS47" s="51"/>
      <c r="GPT47" s="51"/>
      <c r="GPU47" s="51"/>
      <c r="GPV47" s="51"/>
      <c r="GPW47" s="51"/>
      <c r="GPX47" s="51"/>
      <c r="GPY47" s="51"/>
      <c r="GPZ47" s="51"/>
      <c r="GQA47" s="51"/>
      <c r="GQB47" s="51"/>
      <c r="GQC47" s="51"/>
      <c r="GQD47" s="51"/>
      <c r="GQE47" s="51"/>
      <c r="GQF47" s="51"/>
      <c r="GQG47" s="51"/>
      <c r="GQH47" s="51"/>
      <c r="GQI47" s="51"/>
      <c r="GQJ47" s="51"/>
      <c r="GQK47" s="51"/>
      <c r="GQL47" s="51"/>
      <c r="GQM47" s="51"/>
      <c r="GQN47" s="51"/>
      <c r="GQO47" s="51"/>
      <c r="GQP47" s="51"/>
      <c r="GQQ47" s="51"/>
      <c r="GQR47" s="51"/>
      <c r="GQS47" s="51"/>
      <c r="GQT47" s="51"/>
      <c r="GQU47" s="51"/>
      <c r="GQV47" s="51"/>
      <c r="GQW47" s="51"/>
      <c r="GQX47" s="51"/>
      <c r="GQY47" s="51"/>
      <c r="GQZ47" s="51"/>
      <c r="GRA47" s="51"/>
      <c r="GRB47" s="51"/>
      <c r="GRC47" s="51"/>
      <c r="GRD47" s="51"/>
      <c r="GRE47" s="51"/>
      <c r="GRF47" s="51"/>
      <c r="GRG47" s="51"/>
      <c r="GRH47" s="51"/>
      <c r="GRI47" s="51"/>
      <c r="GRJ47" s="51"/>
      <c r="GRK47" s="51"/>
      <c r="GRL47" s="51"/>
      <c r="GRM47" s="51"/>
      <c r="GRN47" s="51"/>
      <c r="GRO47" s="51"/>
      <c r="GRP47" s="51"/>
      <c r="GRQ47" s="51"/>
      <c r="GRR47" s="51"/>
      <c r="GRS47" s="51"/>
      <c r="GRT47" s="51"/>
      <c r="GRU47" s="51"/>
      <c r="GRV47" s="51"/>
      <c r="GRW47" s="51"/>
      <c r="GRX47" s="51"/>
      <c r="GRY47" s="51"/>
      <c r="GRZ47" s="51"/>
      <c r="GSA47" s="51"/>
      <c r="GSB47" s="51"/>
      <c r="GSC47" s="51"/>
      <c r="GSD47" s="51"/>
      <c r="GSE47" s="51"/>
      <c r="GSF47" s="51"/>
      <c r="GSG47" s="51"/>
      <c r="GSH47" s="51"/>
      <c r="GSI47" s="51"/>
      <c r="GSJ47" s="51"/>
      <c r="GSK47" s="51"/>
      <c r="GSL47" s="51"/>
      <c r="GSM47" s="51"/>
      <c r="GSN47" s="51"/>
      <c r="GSO47" s="51"/>
      <c r="GSP47" s="51"/>
      <c r="GSQ47" s="51"/>
      <c r="GSR47" s="51"/>
      <c r="GSS47" s="51"/>
      <c r="GST47" s="51"/>
      <c r="GSU47" s="51"/>
      <c r="GSV47" s="51"/>
      <c r="GSW47" s="51"/>
      <c r="GSX47" s="51"/>
      <c r="GSY47" s="51"/>
      <c r="GSZ47" s="51"/>
      <c r="GTA47" s="51"/>
      <c r="GTB47" s="51"/>
      <c r="GTC47" s="51"/>
      <c r="GTD47" s="51"/>
      <c r="GTE47" s="51"/>
      <c r="GTF47" s="51"/>
      <c r="GTG47" s="51"/>
      <c r="GTH47" s="51"/>
      <c r="GTI47" s="51"/>
      <c r="GTJ47" s="51"/>
      <c r="GTK47" s="51"/>
      <c r="GTL47" s="51"/>
      <c r="GTM47" s="51"/>
      <c r="GTN47" s="51"/>
      <c r="GTO47" s="51"/>
      <c r="GTP47" s="51"/>
      <c r="GTQ47" s="51"/>
      <c r="GTR47" s="51"/>
      <c r="GTS47" s="51"/>
      <c r="GTT47" s="51"/>
      <c r="GTU47" s="51"/>
      <c r="GTV47" s="51"/>
      <c r="GTW47" s="51"/>
      <c r="GTX47" s="51"/>
      <c r="GTY47" s="51"/>
      <c r="GTZ47" s="51"/>
      <c r="GUA47" s="51"/>
      <c r="GUB47" s="51"/>
      <c r="GUC47" s="51"/>
      <c r="GUD47" s="51"/>
      <c r="GUE47" s="51"/>
      <c r="GUF47" s="51"/>
      <c r="GUG47" s="51"/>
      <c r="GUH47" s="51"/>
      <c r="GUI47" s="51"/>
      <c r="GUJ47" s="51"/>
      <c r="GUK47" s="51"/>
      <c r="GUL47" s="51"/>
      <c r="GUM47" s="51"/>
      <c r="GUN47" s="51"/>
      <c r="GUO47" s="51"/>
      <c r="GUP47" s="51"/>
      <c r="GUQ47" s="51"/>
      <c r="GUR47" s="51"/>
      <c r="GUS47" s="51"/>
      <c r="GUT47" s="51"/>
      <c r="GUU47" s="51"/>
      <c r="GUV47" s="51"/>
      <c r="GUW47" s="51"/>
      <c r="GUX47" s="51"/>
      <c r="GUY47" s="51"/>
      <c r="GUZ47" s="51"/>
      <c r="GVA47" s="51"/>
      <c r="GVB47" s="51"/>
      <c r="GVC47" s="51"/>
      <c r="GVD47" s="51"/>
      <c r="GVE47" s="51"/>
      <c r="GVF47" s="51"/>
      <c r="GVG47" s="51"/>
      <c r="GVH47" s="51"/>
      <c r="GVI47" s="51"/>
      <c r="GVJ47" s="51"/>
      <c r="GVK47" s="51"/>
      <c r="GVL47" s="51"/>
      <c r="GVM47" s="51"/>
      <c r="GVN47" s="51"/>
      <c r="GVO47" s="51"/>
      <c r="GVP47" s="51"/>
      <c r="GVQ47" s="51"/>
      <c r="GVR47" s="51"/>
      <c r="GVS47" s="51"/>
      <c r="GVT47" s="51"/>
      <c r="GVU47" s="51"/>
      <c r="GVV47" s="51"/>
      <c r="GVW47" s="51"/>
      <c r="GVX47" s="51"/>
      <c r="GVY47" s="51"/>
      <c r="GVZ47" s="51"/>
      <c r="GWA47" s="51"/>
      <c r="GWB47" s="51"/>
      <c r="GWC47" s="51"/>
      <c r="GWD47" s="51"/>
      <c r="GWE47" s="51"/>
      <c r="GWF47" s="51"/>
      <c r="GWG47" s="51"/>
      <c r="GWH47" s="51"/>
      <c r="GWI47" s="51"/>
      <c r="GWJ47" s="51"/>
      <c r="GWK47" s="51"/>
      <c r="GWL47" s="51"/>
      <c r="GWM47" s="51"/>
      <c r="GWN47" s="51"/>
      <c r="GWO47" s="51"/>
      <c r="GWP47" s="51"/>
      <c r="GWQ47" s="51"/>
      <c r="GWR47" s="51"/>
      <c r="GWS47" s="51"/>
      <c r="GWT47" s="51"/>
      <c r="GWU47" s="51"/>
      <c r="GWV47" s="51"/>
      <c r="GWW47" s="51"/>
      <c r="GWX47" s="51"/>
      <c r="GWY47" s="51"/>
      <c r="GWZ47" s="51"/>
      <c r="GXA47" s="51"/>
      <c r="GXB47" s="51"/>
      <c r="GXC47" s="51"/>
      <c r="GXD47" s="51"/>
      <c r="GXE47" s="51"/>
      <c r="GXF47" s="51"/>
      <c r="GXG47" s="51"/>
      <c r="GXH47" s="51"/>
      <c r="GXI47" s="51"/>
      <c r="GXJ47" s="51"/>
      <c r="GXK47" s="51"/>
      <c r="GXL47" s="51"/>
      <c r="GXM47" s="51"/>
      <c r="GXN47" s="51"/>
      <c r="GXO47" s="51"/>
      <c r="GXP47" s="51"/>
      <c r="GXQ47" s="51"/>
      <c r="GXR47" s="51"/>
      <c r="GXS47" s="51"/>
      <c r="GXT47" s="51"/>
      <c r="GXU47" s="51"/>
      <c r="GXV47" s="51"/>
      <c r="GXW47" s="51"/>
      <c r="GXX47" s="51"/>
      <c r="GXY47" s="51"/>
      <c r="GXZ47" s="51"/>
      <c r="GYA47" s="51"/>
      <c r="GYB47" s="51"/>
      <c r="GYC47" s="51"/>
      <c r="GYD47" s="51"/>
      <c r="GYE47" s="51"/>
      <c r="GYF47" s="51"/>
      <c r="GYG47" s="51"/>
      <c r="GYH47" s="51"/>
      <c r="GYI47" s="51"/>
      <c r="GYJ47" s="51"/>
      <c r="GYK47" s="51"/>
      <c r="GYL47" s="51"/>
      <c r="GYM47" s="51"/>
      <c r="GYN47" s="51"/>
      <c r="GYO47" s="51"/>
      <c r="GYP47" s="51"/>
      <c r="GYQ47" s="51"/>
      <c r="GYR47" s="51"/>
      <c r="GYS47" s="51"/>
      <c r="GYT47" s="51"/>
      <c r="GYU47" s="51"/>
      <c r="GYV47" s="51"/>
      <c r="GYW47" s="51"/>
      <c r="GYX47" s="51"/>
      <c r="GYY47" s="51"/>
      <c r="GYZ47" s="51"/>
      <c r="GZA47" s="51"/>
      <c r="GZB47" s="51"/>
      <c r="GZC47" s="51"/>
      <c r="GZD47" s="51"/>
      <c r="GZE47" s="51"/>
      <c r="GZF47" s="51"/>
      <c r="GZG47" s="51"/>
      <c r="GZH47" s="51"/>
      <c r="GZI47" s="51"/>
      <c r="GZJ47" s="51"/>
      <c r="GZK47" s="51"/>
      <c r="GZL47" s="51"/>
      <c r="GZM47" s="51"/>
      <c r="GZN47" s="51"/>
      <c r="GZO47" s="51"/>
      <c r="GZP47" s="51"/>
      <c r="GZQ47" s="51"/>
      <c r="GZR47" s="51"/>
      <c r="GZS47" s="51"/>
      <c r="GZT47" s="51"/>
      <c r="GZU47" s="51"/>
      <c r="GZV47" s="51"/>
      <c r="GZW47" s="51"/>
      <c r="GZX47" s="51"/>
      <c r="GZY47" s="51"/>
      <c r="GZZ47" s="51"/>
      <c r="HAA47" s="51"/>
      <c r="HAB47" s="51"/>
      <c r="HAC47" s="51"/>
      <c r="HAD47" s="51"/>
      <c r="HAE47" s="51"/>
      <c r="HAF47" s="51"/>
      <c r="HAG47" s="51"/>
      <c r="HAH47" s="51"/>
      <c r="HAI47" s="51"/>
      <c r="HAJ47" s="51"/>
      <c r="HAK47" s="51"/>
      <c r="HAL47" s="51"/>
      <c r="HAM47" s="51"/>
      <c r="HAN47" s="51"/>
      <c r="HAO47" s="51"/>
      <c r="HAP47" s="51"/>
      <c r="HAQ47" s="51"/>
      <c r="HAR47" s="51"/>
      <c r="HAS47" s="51"/>
      <c r="HAT47" s="51"/>
      <c r="HAU47" s="51"/>
      <c r="HAV47" s="51"/>
      <c r="HAW47" s="51"/>
      <c r="HAX47" s="51"/>
      <c r="HAY47" s="51"/>
      <c r="HAZ47" s="51"/>
      <c r="HBA47" s="51"/>
      <c r="HBB47" s="51"/>
      <c r="HBC47" s="51"/>
      <c r="HBD47" s="51"/>
      <c r="HBE47" s="51"/>
      <c r="HBF47" s="51"/>
      <c r="HBG47" s="51"/>
      <c r="HBH47" s="51"/>
      <c r="HBI47" s="51"/>
      <c r="HBJ47" s="51"/>
      <c r="HBK47" s="51"/>
      <c r="HBL47" s="51"/>
      <c r="HBM47" s="51"/>
      <c r="HBN47" s="51"/>
      <c r="HBO47" s="51"/>
      <c r="HBP47" s="51"/>
      <c r="HBQ47" s="51"/>
      <c r="HBR47" s="51"/>
      <c r="HBS47" s="51"/>
      <c r="HBT47" s="51"/>
      <c r="HBU47" s="51"/>
      <c r="HBV47" s="51"/>
      <c r="HBW47" s="51"/>
      <c r="HBX47" s="51"/>
      <c r="HBY47" s="51"/>
      <c r="HBZ47" s="51"/>
      <c r="HCA47" s="51"/>
      <c r="HCB47" s="51"/>
      <c r="HCC47" s="51"/>
      <c r="HCD47" s="51"/>
      <c r="HCE47" s="51"/>
      <c r="HCF47" s="51"/>
      <c r="HCG47" s="51"/>
      <c r="HCH47" s="51"/>
      <c r="HCI47" s="51"/>
      <c r="HCJ47" s="51"/>
      <c r="HCK47" s="51"/>
      <c r="HCL47" s="51"/>
      <c r="HCM47" s="51"/>
      <c r="HCN47" s="51"/>
      <c r="HCO47" s="51"/>
      <c r="HCP47" s="51"/>
      <c r="HCQ47" s="51"/>
      <c r="HCR47" s="51"/>
      <c r="HCS47" s="51"/>
      <c r="HCT47" s="51"/>
      <c r="HCU47" s="51"/>
      <c r="HCV47" s="51"/>
      <c r="HCW47" s="51"/>
      <c r="HCX47" s="51"/>
      <c r="HCY47" s="51"/>
      <c r="HCZ47" s="51"/>
      <c r="HDA47" s="51"/>
      <c r="HDB47" s="51"/>
      <c r="HDC47" s="51"/>
      <c r="HDD47" s="51"/>
      <c r="HDE47" s="51"/>
      <c r="HDF47" s="51"/>
      <c r="HDG47" s="51"/>
      <c r="HDH47" s="51"/>
      <c r="HDI47" s="51"/>
      <c r="HDJ47" s="51"/>
      <c r="HDK47" s="51"/>
      <c r="HDL47" s="51"/>
      <c r="HDM47" s="51"/>
      <c r="HDN47" s="51"/>
      <c r="HDO47" s="51"/>
      <c r="HDP47" s="51"/>
      <c r="HDQ47" s="51"/>
      <c r="HDR47" s="51"/>
      <c r="HDS47" s="51"/>
      <c r="HDT47" s="51"/>
      <c r="HDU47" s="51"/>
      <c r="HDV47" s="51"/>
      <c r="HDW47" s="51"/>
      <c r="HDX47" s="51"/>
      <c r="HDY47" s="51"/>
      <c r="HDZ47" s="51"/>
      <c r="HEA47" s="51"/>
      <c r="HEB47" s="51"/>
      <c r="HEC47" s="51"/>
      <c r="HED47" s="51"/>
      <c r="HEE47" s="51"/>
      <c r="HEF47" s="51"/>
      <c r="HEG47" s="51"/>
      <c r="HEH47" s="51"/>
      <c r="HEI47" s="51"/>
      <c r="HEJ47" s="51"/>
      <c r="HEK47" s="51"/>
      <c r="HEL47" s="51"/>
      <c r="HEM47" s="51"/>
      <c r="HEN47" s="51"/>
      <c r="HEO47" s="51"/>
      <c r="HEP47" s="51"/>
      <c r="HEQ47" s="51"/>
      <c r="HER47" s="51"/>
      <c r="HES47" s="51"/>
      <c r="HET47" s="51"/>
      <c r="HEU47" s="51"/>
      <c r="HEV47" s="51"/>
      <c r="HEW47" s="51"/>
      <c r="HEX47" s="51"/>
      <c r="HEY47" s="51"/>
      <c r="HEZ47" s="51"/>
      <c r="HFA47" s="51"/>
      <c r="HFB47" s="51"/>
      <c r="HFC47" s="51"/>
      <c r="HFD47" s="51"/>
      <c r="HFE47" s="51"/>
      <c r="HFF47" s="51"/>
      <c r="HFG47" s="51"/>
      <c r="HFH47" s="51"/>
      <c r="HFI47" s="51"/>
      <c r="HFJ47" s="51"/>
      <c r="HFK47" s="51"/>
      <c r="HFL47" s="51"/>
      <c r="HFM47" s="51"/>
      <c r="HFN47" s="51"/>
      <c r="HFO47" s="51"/>
      <c r="HFP47" s="51"/>
      <c r="HFQ47" s="51"/>
      <c r="HFR47" s="51"/>
      <c r="HFS47" s="51"/>
      <c r="HFT47" s="51"/>
      <c r="HFU47" s="51"/>
      <c r="HFV47" s="51"/>
      <c r="HFW47" s="51"/>
      <c r="HFX47" s="51"/>
      <c r="HFY47" s="51"/>
      <c r="HFZ47" s="51"/>
      <c r="HGA47" s="51"/>
      <c r="HGB47" s="51"/>
      <c r="HGC47" s="51"/>
      <c r="HGD47" s="51"/>
      <c r="HGE47" s="51"/>
      <c r="HGF47" s="51"/>
      <c r="HGG47" s="51"/>
      <c r="HGH47" s="51"/>
      <c r="HGI47" s="51"/>
      <c r="HGJ47" s="51"/>
      <c r="HGK47" s="51"/>
      <c r="HGL47" s="51"/>
      <c r="HGM47" s="51"/>
      <c r="HGN47" s="51"/>
      <c r="HGO47" s="51"/>
      <c r="HGP47" s="51"/>
      <c r="HGQ47" s="51"/>
      <c r="HGR47" s="51"/>
      <c r="HGS47" s="51"/>
      <c r="HGT47" s="51"/>
      <c r="HGU47" s="51"/>
      <c r="HGV47" s="51"/>
      <c r="HGW47" s="51"/>
      <c r="HGX47" s="51"/>
      <c r="HGY47" s="51"/>
      <c r="HGZ47" s="51"/>
      <c r="HHA47" s="51"/>
      <c r="HHB47" s="51"/>
      <c r="HHC47" s="51"/>
      <c r="HHD47" s="51"/>
      <c r="HHE47" s="51"/>
      <c r="HHF47" s="51"/>
      <c r="HHG47" s="51"/>
      <c r="HHH47" s="51"/>
      <c r="HHI47" s="51"/>
      <c r="HHJ47" s="51"/>
      <c r="HHK47" s="51"/>
      <c r="HHL47" s="51"/>
      <c r="HHM47" s="51"/>
      <c r="HHN47" s="51"/>
      <c r="HHO47" s="51"/>
      <c r="HHP47" s="51"/>
      <c r="HHQ47" s="51"/>
      <c r="HHR47" s="51"/>
      <c r="HHS47" s="51"/>
      <c r="HHT47" s="51"/>
      <c r="HHU47" s="51"/>
      <c r="HHV47" s="51"/>
      <c r="HHW47" s="51"/>
      <c r="HHX47" s="51"/>
      <c r="HHY47" s="51"/>
      <c r="HHZ47" s="51"/>
      <c r="HIA47" s="51"/>
      <c r="HIB47" s="51"/>
      <c r="HIC47" s="51"/>
      <c r="HID47" s="51"/>
      <c r="HIE47" s="51"/>
      <c r="HIF47" s="51"/>
      <c r="HIG47" s="51"/>
      <c r="HIH47" s="51"/>
      <c r="HII47" s="51"/>
      <c r="HIJ47" s="51"/>
      <c r="HIK47" s="51"/>
      <c r="HIL47" s="51"/>
      <c r="HIM47" s="51"/>
      <c r="HIN47" s="51"/>
      <c r="HIO47" s="51"/>
      <c r="HIP47" s="51"/>
      <c r="HIQ47" s="51"/>
      <c r="HIR47" s="51"/>
      <c r="HIS47" s="51"/>
      <c r="HIT47" s="51"/>
      <c r="HIU47" s="51"/>
      <c r="HIV47" s="51"/>
      <c r="HIW47" s="51"/>
      <c r="HIX47" s="51"/>
      <c r="HIY47" s="51"/>
      <c r="HIZ47" s="51"/>
      <c r="HJA47" s="51"/>
      <c r="HJB47" s="51"/>
      <c r="HJC47" s="51"/>
      <c r="HJD47" s="51"/>
      <c r="HJE47" s="51"/>
      <c r="HJF47" s="51"/>
      <c r="HJG47" s="51"/>
      <c r="HJH47" s="51"/>
      <c r="HJI47" s="51"/>
      <c r="HJJ47" s="51"/>
      <c r="HJK47" s="51"/>
      <c r="HJL47" s="51"/>
      <c r="HJM47" s="51"/>
      <c r="HJN47" s="51"/>
      <c r="HJO47" s="51"/>
      <c r="HJP47" s="51"/>
      <c r="HJQ47" s="51"/>
      <c r="HJR47" s="51"/>
      <c r="HJS47" s="51"/>
      <c r="HJT47" s="51"/>
      <c r="HJU47" s="51"/>
      <c r="HJV47" s="51"/>
      <c r="HJW47" s="51"/>
      <c r="HJX47" s="51"/>
      <c r="HJY47" s="51"/>
      <c r="HJZ47" s="51"/>
      <c r="HKA47" s="51"/>
      <c r="HKB47" s="51"/>
      <c r="HKC47" s="51"/>
      <c r="HKD47" s="51"/>
      <c r="HKE47" s="51"/>
      <c r="HKF47" s="51"/>
      <c r="HKG47" s="51"/>
      <c r="HKH47" s="51"/>
      <c r="HKI47" s="51"/>
      <c r="HKJ47" s="51"/>
      <c r="HKK47" s="51"/>
      <c r="HKL47" s="51"/>
      <c r="HKM47" s="51"/>
      <c r="HKN47" s="51"/>
      <c r="HKO47" s="51"/>
      <c r="HKP47" s="51"/>
      <c r="HKQ47" s="51"/>
      <c r="HKR47" s="51"/>
      <c r="HKS47" s="51"/>
      <c r="HKT47" s="51"/>
      <c r="HKU47" s="51"/>
      <c r="HKV47" s="51"/>
      <c r="HKW47" s="51"/>
      <c r="HKX47" s="51"/>
      <c r="HKY47" s="51"/>
      <c r="HKZ47" s="51"/>
      <c r="HLA47" s="51"/>
      <c r="HLB47" s="51"/>
      <c r="HLC47" s="51"/>
      <c r="HLD47" s="51"/>
      <c r="HLE47" s="51"/>
      <c r="HLF47" s="51"/>
      <c r="HLG47" s="51"/>
      <c r="HLH47" s="51"/>
      <c r="HLI47" s="51"/>
      <c r="HLJ47" s="51"/>
      <c r="HLK47" s="51"/>
      <c r="HLL47" s="51"/>
      <c r="HLM47" s="51"/>
      <c r="HLN47" s="51"/>
      <c r="HLO47" s="51"/>
      <c r="HLP47" s="51"/>
      <c r="HLQ47" s="51"/>
      <c r="HLR47" s="51"/>
      <c r="HLS47" s="51"/>
      <c r="HLT47" s="51"/>
      <c r="HLU47" s="51"/>
      <c r="HLV47" s="51"/>
      <c r="HLW47" s="51"/>
      <c r="HLX47" s="51"/>
      <c r="HLY47" s="51"/>
      <c r="HLZ47" s="51"/>
      <c r="HMA47" s="51"/>
      <c r="HMB47" s="51"/>
      <c r="HMC47" s="51"/>
      <c r="HMD47" s="51"/>
      <c r="HME47" s="51"/>
      <c r="HMF47" s="51"/>
      <c r="HMG47" s="51"/>
      <c r="HMH47" s="51"/>
      <c r="HMI47" s="51"/>
      <c r="HMJ47" s="51"/>
      <c r="HMK47" s="51"/>
      <c r="HML47" s="51"/>
      <c r="HMM47" s="51"/>
      <c r="HMN47" s="51"/>
      <c r="HMO47" s="51"/>
      <c r="HMP47" s="51"/>
      <c r="HMQ47" s="51"/>
      <c r="HMR47" s="51"/>
      <c r="HMS47" s="51"/>
      <c r="HMT47" s="51"/>
      <c r="HMU47" s="51"/>
      <c r="HMV47" s="51"/>
      <c r="HMW47" s="51"/>
      <c r="HMX47" s="51"/>
      <c r="HMY47" s="51"/>
      <c r="HMZ47" s="51"/>
      <c r="HNA47" s="51"/>
      <c r="HNB47" s="51"/>
      <c r="HNC47" s="51"/>
      <c r="HND47" s="51"/>
      <c r="HNE47" s="51"/>
      <c r="HNF47" s="51"/>
      <c r="HNG47" s="51"/>
      <c r="HNH47" s="51"/>
      <c r="HNI47" s="51"/>
      <c r="HNJ47" s="51"/>
      <c r="HNK47" s="51"/>
      <c r="HNL47" s="51"/>
      <c r="HNM47" s="51"/>
      <c r="HNN47" s="51"/>
      <c r="HNO47" s="51"/>
      <c r="HNP47" s="51"/>
      <c r="HNQ47" s="51"/>
      <c r="HNR47" s="51"/>
      <c r="HNS47" s="51"/>
      <c r="HNT47" s="51"/>
      <c r="HNU47" s="51"/>
      <c r="HNV47" s="51"/>
      <c r="HNW47" s="51"/>
      <c r="HNX47" s="51"/>
      <c r="HNY47" s="51"/>
      <c r="HNZ47" s="51"/>
      <c r="HOA47" s="51"/>
      <c r="HOB47" s="51"/>
      <c r="HOC47" s="51"/>
      <c r="HOD47" s="51"/>
      <c r="HOE47" s="51"/>
      <c r="HOF47" s="51"/>
      <c r="HOG47" s="51"/>
      <c r="HOH47" s="51"/>
      <c r="HOI47" s="51"/>
      <c r="HOJ47" s="51"/>
      <c r="HOK47" s="51"/>
      <c r="HOL47" s="51"/>
      <c r="HOM47" s="51"/>
      <c r="HON47" s="51"/>
      <c r="HOO47" s="51"/>
      <c r="HOP47" s="51"/>
      <c r="HOQ47" s="51"/>
      <c r="HOR47" s="51"/>
      <c r="HOS47" s="51"/>
      <c r="HOT47" s="51"/>
      <c r="HOU47" s="51"/>
      <c r="HOV47" s="51"/>
      <c r="HOW47" s="51"/>
      <c r="HOX47" s="51"/>
      <c r="HOY47" s="51"/>
      <c r="HOZ47" s="51"/>
      <c r="HPA47" s="51"/>
      <c r="HPB47" s="51"/>
      <c r="HPC47" s="51"/>
      <c r="HPD47" s="51"/>
      <c r="HPE47" s="51"/>
      <c r="HPF47" s="51"/>
      <c r="HPG47" s="51"/>
      <c r="HPH47" s="51"/>
      <c r="HPI47" s="51"/>
      <c r="HPJ47" s="51"/>
      <c r="HPK47" s="51"/>
      <c r="HPL47" s="51"/>
      <c r="HPM47" s="51"/>
      <c r="HPN47" s="51"/>
      <c r="HPO47" s="51"/>
      <c r="HPP47" s="51"/>
      <c r="HPQ47" s="51"/>
      <c r="HPR47" s="51"/>
      <c r="HPS47" s="51"/>
      <c r="HPT47" s="51"/>
      <c r="HPU47" s="51"/>
      <c r="HPV47" s="51"/>
      <c r="HPW47" s="51"/>
      <c r="HPX47" s="51"/>
      <c r="HPY47" s="51"/>
      <c r="HPZ47" s="51"/>
      <c r="HQA47" s="51"/>
      <c r="HQB47" s="51"/>
      <c r="HQC47" s="51"/>
      <c r="HQD47" s="51"/>
      <c r="HQE47" s="51"/>
      <c r="HQF47" s="51"/>
      <c r="HQG47" s="51"/>
      <c r="HQH47" s="51"/>
      <c r="HQI47" s="51"/>
      <c r="HQJ47" s="51"/>
      <c r="HQK47" s="51"/>
      <c r="HQL47" s="51"/>
      <c r="HQM47" s="51"/>
      <c r="HQN47" s="51"/>
      <c r="HQO47" s="51"/>
      <c r="HQP47" s="51"/>
      <c r="HQQ47" s="51"/>
      <c r="HQR47" s="51"/>
      <c r="HQS47" s="51"/>
      <c r="HQT47" s="51"/>
      <c r="HQU47" s="51"/>
      <c r="HQV47" s="51"/>
      <c r="HQW47" s="51"/>
      <c r="HQX47" s="51"/>
      <c r="HQY47" s="51"/>
      <c r="HQZ47" s="51"/>
      <c r="HRA47" s="51"/>
      <c r="HRB47" s="51"/>
      <c r="HRC47" s="51"/>
      <c r="HRD47" s="51"/>
      <c r="HRE47" s="51"/>
      <c r="HRF47" s="51"/>
      <c r="HRG47" s="51"/>
      <c r="HRH47" s="51"/>
      <c r="HRI47" s="51"/>
      <c r="HRJ47" s="51"/>
      <c r="HRK47" s="51"/>
      <c r="HRL47" s="51"/>
      <c r="HRM47" s="51"/>
      <c r="HRN47" s="51"/>
      <c r="HRO47" s="51"/>
      <c r="HRP47" s="51"/>
      <c r="HRQ47" s="51"/>
      <c r="HRR47" s="51"/>
      <c r="HRS47" s="51"/>
      <c r="HRT47" s="51"/>
      <c r="HRU47" s="51"/>
      <c r="HRV47" s="51"/>
      <c r="HRW47" s="51"/>
      <c r="HRX47" s="51"/>
      <c r="HRY47" s="51"/>
      <c r="HRZ47" s="51"/>
      <c r="HSA47" s="51"/>
      <c r="HSB47" s="51"/>
      <c r="HSC47" s="51"/>
      <c r="HSD47" s="51"/>
      <c r="HSE47" s="51"/>
      <c r="HSF47" s="51"/>
      <c r="HSG47" s="51"/>
      <c r="HSH47" s="51"/>
      <c r="HSI47" s="51"/>
      <c r="HSJ47" s="51"/>
      <c r="HSK47" s="51"/>
      <c r="HSL47" s="51"/>
      <c r="HSM47" s="51"/>
      <c r="HSN47" s="51"/>
      <c r="HSO47" s="51"/>
      <c r="HSP47" s="51"/>
      <c r="HSQ47" s="51"/>
      <c r="HSR47" s="51"/>
      <c r="HSS47" s="51"/>
      <c r="HST47" s="51"/>
      <c r="HSU47" s="51"/>
      <c r="HSV47" s="51"/>
      <c r="HSW47" s="51"/>
      <c r="HSX47" s="51"/>
      <c r="HSY47" s="51"/>
      <c r="HSZ47" s="51"/>
      <c r="HTA47" s="51"/>
      <c r="HTB47" s="51"/>
      <c r="HTC47" s="51"/>
      <c r="HTD47" s="51"/>
      <c r="HTE47" s="51"/>
      <c r="HTF47" s="51"/>
      <c r="HTG47" s="51"/>
      <c r="HTH47" s="51"/>
      <c r="HTI47" s="51"/>
      <c r="HTJ47" s="51"/>
      <c r="HTK47" s="51"/>
      <c r="HTL47" s="51"/>
      <c r="HTM47" s="51"/>
      <c r="HTN47" s="51"/>
      <c r="HTO47" s="51"/>
      <c r="HTP47" s="51"/>
      <c r="HTQ47" s="51"/>
      <c r="HTR47" s="51"/>
      <c r="HTS47" s="51"/>
      <c r="HTT47" s="51"/>
      <c r="HTU47" s="51"/>
      <c r="HTV47" s="51"/>
      <c r="HTW47" s="51"/>
      <c r="HTX47" s="51"/>
      <c r="HTY47" s="51"/>
      <c r="HTZ47" s="51"/>
      <c r="HUA47" s="51"/>
      <c r="HUB47" s="51"/>
      <c r="HUC47" s="51"/>
      <c r="HUD47" s="51"/>
      <c r="HUE47" s="51"/>
      <c r="HUF47" s="51"/>
      <c r="HUG47" s="51"/>
      <c r="HUH47" s="51"/>
      <c r="HUI47" s="51"/>
      <c r="HUJ47" s="51"/>
      <c r="HUK47" s="51"/>
      <c r="HUL47" s="51"/>
      <c r="HUM47" s="51"/>
      <c r="HUN47" s="51"/>
      <c r="HUO47" s="51"/>
      <c r="HUP47" s="51"/>
      <c r="HUQ47" s="51"/>
      <c r="HUR47" s="51"/>
      <c r="HUS47" s="51"/>
      <c r="HUT47" s="51"/>
      <c r="HUU47" s="51"/>
      <c r="HUV47" s="51"/>
      <c r="HUW47" s="51"/>
      <c r="HUX47" s="51"/>
      <c r="HUY47" s="51"/>
      <c r="HUZ47" s="51"/>
      <c r="HVA47" s="51"/>
      <c r="HVB47" s="51"/>
      <c r="HVC47" s="51"/>
      <c r="HVD47" s="51"/>
      <c r="HVE47" s="51"/>
      <c r="HVF47" s="51"/>
      <c r="HVG47" s="51"/>
      <c r="HVH47" s="51"/>
      <c r="HVI47" s="51"/>
      <c r="HVJ47" s="51"/>
      <c r="HVK47" s="51"/>
      <c r="HVL47" s="51"/>
      <c r="HVM47" s="51"/>
      <c r="HVN47" s="51"/>
      <c r="HVO47" s="51"/>
      <c r="HVP47" s="51"/>
      <c r="HVQ47" s="51"/>
      <c r="HVR47" s="51"/>
      <c r="HVS47" s="51"/>
      <c r="HVT47" s="51"/>
      <c r="HVU47" s="51"/>
      <c r="HVV47" s="51"/>
      <c r="HVW47" s="51"/>
      <c r="HVX47" s="51"/>
      <c r="HVY47" s="51"/>
      <c r="HVZ47" s="51"/>
      <c r="HWA47" s="51"/>
      <c r="HWB47" s="51"/>
      <c r="HWC47" s="51"/>
      <c r="HWD47" s="51"/>
      <c r="HWE47" s="51"/>
      <c r="HWF47" s="51"/>
      <c r="HWG47" s="51"/>
      <c r="HWH47" s="51"/>
      <c r="HWI47" s="51"/>
      <c r="HWJ47" s="51"/>
      <c r="HWK47" s="51"/>
      <c r="HWL47" s="51"/>
      <c r="HWM47" s="51"/>
      <c r="HWN47" s="51"/>
      <c r="HWO47" s="51"/>
      <c r="HWP47" s="51"/>
      <c r="HWQ47" s="51"/>
      <c r="HWR47" s="51"/>
      <c r="HWS47" s="51"/>
      <c r="HWT47" s="51"/>
      <c r="HWU47" s="51"/>
      <c r="HWV47" s="51"/>
      <c r="HWW47" s="51"/>
      <c r="HWX47" s="51"/>
      <c r="HWY47" s="51"/>
      <c r="HWZ47" s="51"/>
      <c r="HXA47" s="51"/>
      <c r="HXB47" s="51"/>
      <c r="HXC47" s="51"/>
      <c r="HXD47" s="51"/>
      <c r="HXE47" s="51"/>
      <c r="HXF47" s="51"/>
      <c r="HXG47" s="51"/>
      <c r="HXH47" s="51"/>
      <c r="HXI47" s="51"/>
      <c r="HXJ47" s="51"/>
      <c r="HXK47" s="51"/>
      <c r="HXL47" s="51"/>
      <c r="HXM47" s="51"/>
      <c r="HXN47" s="51"/>
      <c r="HXO47" s="51"/>
      <c r="HXP47" s="51"/>
      <c r="HXQ47" s="51"/>
      <c r="HXR47" s="51"/>
      <c r="HXS47" s="51"/>
      <c r="HXT47" s="51"/>
      <c r="HXU47" s="51"/>
      <c r="HXV47" s="51"/>
      <c r="HXW47" s="51"/>
      <c r="HXX47" s="51"/>
      <c r="HXY47" s="51"/>
      <c r="HXZ47" s="51"/>
      <c r="HYA47" s="51"/>
      <c r="HYB47" s="51"/>
      <c r="HYC47" s="51"/>
      <c r="HYD47" s="51"/>
      <c r="HYE47" s="51"/>
      <c r="HYF47" s="51"/>
      <c r="HYG47" s="51"/>
      <c r="HYH47" s="51"/>
      <c r="HYI47" s="51"/>
      <c r="HYJ47" s="51"/>
      <c r="HYK47" s="51"/>
      <c r="HYL47" s="51"/>
      <c r="HYM47" s="51"/>
      <c r="HYN47" s="51"/>
      <c r="HYO47" s="51"/>
      <c r="HYP47" s="51"/>
      <c r="HYQ47" s="51"/>
      <c r="HYR47" s="51"/>
      <c r="HYS47" s="51"/>
      <c r="HYT47" s="51"/>
      <c r="HYU47" s="51"/>
      <c r="HYV47" s="51"/>
      <c r="HYW47" s="51"/>
      <c r="HYX47" s="51"/>
      <c r="HYY47" s="51"/>
      <c r="HYZ47" s="51"/>
      <c r="HZA47" s="51"/>
      <c r="HZB47" s="51"/>
      <c r="HZC47" s="51"/>
      <c r="HZD47" s="51"/>
      <c r="HZE47" s="51"/>
      <c r="HZF47" s="51"/>
      <c r="HZG47" s="51"/>
      <c r="HZH47" s="51"/>
      <c r="HZI47" s="51"/>
      <c r="HZJ47" s="51"/>
      <c r="HZK47" s="51"/>
      <c r="HZL47" s="51"/>
      <c r="HZM47" s="51"/>
      <c r="HZN47" s="51"/>
      <c r="HZO47" s="51"/>
      <c r="HZP47" s="51"/>
      <c r="HZQ47" s="51"/>
      <c r="HZR47" s="51"/>
      <c r="HZS47" s="51"/>
      <c r="HZT47" s="51"/>
      <c r="HZU47" s="51"/>
      <c r="HZV47" s="51"/>
      <c r="HZW47" s="51"/>
      <c r="HZX47" s="51"/>
      <c r="HZY47" s="51"/>
      <c r="HZZ47" s="51"/>
      <c r="IAA47" s="51"/>
      <c r="IAB47" s="51"/>
      <c r="IAC47" s="51"/>
      <c r="IAD47" s="51"/>
      <c r="IAE47" s="51"/>
      <c r="IAF47" s="51"/>
      <c r="IAG47" s="51"/>
      <c r="IAH47" s="51"/>
      <c r="IAI47" s="51"/>
      <c r="IAJ47" s="51"/>
      <c r="IAK47" s="51"/>
      <c r="IAL47" s="51"/>
      <c r="IAM47" s="51"/>
      <c r="IAN47" s="51"/>
      <c r="IAO47" s="51"/>
      <c r="IAP47" s="51"/>
      <c r="IAQ47" s="51"/>
      <c r="IAR47" s="51"/>
      <c r="IAS47" s="51"/>
      <c r="IAT47" s="51"/>
      <c r="IAU47" s="51"/>
      <c r="IAV47" s="51"/>
      <c r="IAW47" s="51"/>
      <c r="IAX47" s="51"/>
      <c r="IAY47" s="51"/>
      <c r="IAZ47" s="51"/>
      <c r="IBA47" s="51"/>
      <c r="IBB47" s="51"/>
      <c r="IBC47" s="51"/>
      <c r="IBD47" s="51"/>
      <c r="IBE47" s="51"/>
      <c r="IBF47" s="51"/>
      <c r="IBG47" s="51"/>
      <c r="IBH47" s="51"/>
      <c r="IBI47" s="51"/>
      <c r="IBJ47" s="51"/>
      <c r="IBK47" s="51"/>
      <c r="IBL47" s="51"/>
      <c r="IBM47" s="51"/>
      <c r="IBN47" s="51"/>
      <c r="IBO47" s="51"/>
      <c r="IBP47" s="51"/>
      <c r="IBQ47" s="51"/>
      <c r="IBR47" s="51"/>
      <c r="IBS47" s="51"/>
      <c r="IBT47" s="51"/>
      <c r="IBU47" s="51"/>
      <c r="IBV47" s="51"/>
      <c r="IBW47" s="51"/>
      <c r="IBX47" s="51"/>
      <c r="IBY47" s="51"/>
      <c r="IBZ47" s="51"/>
      <c r="ICA47" s="51"/>
      <c r="ICB47" s="51"/>
      <c r="ICC47" s="51"/>
      <c r="ICD47" s="51"/>
      <c r="ICE47" s="51"/>
      <c r="ICF47" s="51"/>
      <c r="ICG47" s="51"/>
      <c r="ICH47" s="51"/>
      <c r="ICI47" s="51"/>
      <c r="ICJ47" s="51"/>
      <c r="ICK47" s="51"/>
      <c r="ICL47" s="51"/>
      <c r="ICM47" s="51"/>
      <c r="ICN47" s="51"/>
      <c r="ICO47" s="51"/>
      <c r="ICP47" s="51"/>
      <c r="ICQ47" s="51"/>
      <c r="ICR47" s="51"/>
      <c r="ICS47" s="51"/>
      <c r="ICT47" s="51"/>
      <c r="ICU47" s="51"/>
      <c r="ICV47" s="51"/>
      <c r="ICW47" s="51"/>
      <c r="ICX47" s="51"/>
      <c r="ICY47" s="51"/>
      <c r="ICZ47" s="51"/>
      <c r="IDA47" s="51"/>
      <c r="IDB47" s="51"/>
      <c r="IDC47" s="51"/>
      <c r="IDD47" s="51"/>
      <c r="IDE47" s="51"/>
      <c r="IDF47" s="51"/>
      <c r="IDG47" s="51"/>
      <c r="IDH47" s="51"/>
      <c r="IDI47" s="51"/>
      <c r="IDJ47" s="51"/>
      <c r="IDK47" s="51"/>
      <c r="IDL47" s="51"/>
      <c r="IDM47" s="51"/>
      <c r="IDN47" s="51"/>
      <c r="IDO47" s="51"/>
      <c r="IDP47" s="51"/>
      <c r="IDQ47" s="51"/>
      <c r="IDR47" s="51"/>
      <c r="IDS47" s="51"/>
      <c r="IDT47" s="51"/>
      <c r="IDU47" s="51"/>
      <c r="IDV47" s="51"/>
      <c r="IDW47" s="51"/>
      <c r="IDX47" s="51"/>
      <c r="IDY47" s="51"/>
      <c r="IDZ47" s="51"/>
      <c r="IEA47" s="51"/>
      <c r="IEB47" s="51"/>
      <c r="IEC47" s="51"/>
      <c r="IED47" s="51"/>
      <c r="IEE47" s="51"/>
      <c r="IEF47" s="51"/>
      <c r="IEG47" s="51"/>
      <c r="IEH47" s="51"/>
      <c r="IEI47" s="51"/>
      <c r="IEJ47" s="51"/>
      <c r="IEK47" s="51"/>
      <c r="IEL47" s="51"/>
      <c r="IEM47" s="51"/>
      <c r="IEN47" s="51"/>
      <c r="IEO47" s="51"/>
      <c r="IEP47" s="51"/>
      <c r="IEQ47" s="51"/>
      <c r="IER47" s="51"/>
      <c r="IES47" s="51"/>
      <c r="IET47" s="51"/>
      <c r="IEU47" s="51"/>
      <c r="IEV47" s="51"/>
      <c r="IEW47" s="51"/>
      <c r="IEX47" s="51"/>
      <c r="IEY47" s="51"/>
      <c r="IEZ47" s="51"/>
      <c r="IFA47" s="51"/>
      <c r="IFB47" s="51"/>
      <c r="IFC47" s="51"/>
      <c r="IFD47" s="51"/>
      <c r="IFE47" s="51"/>
      <c r="IFF47" s="51"/>
      <c r="IFG47" s="51"/>
      <c r="IFH47" s="51"/>
      <c r="IFI47" s="51"/>
      <c r="IFJ47" s="51"/>
      <c r="IFK47" s="51"/>
      <c r="IFL47" s="51"/>
      <c r="IFM47" s="51"/>
      <c r="IFN47" s="51"/>
      <c r="IFO47" s="51"/>
      <c r="IFP47" s="51"/>
      <c r="IFQ47" s="51"/>
      <c r="IFR47" s="51"/>
      <c r="IFS47" s="51"/>
      <c r="IFT47" s="51"/>
      <c r="IFU47" s="51"/>
      <c r="IFV47" s="51"/>
      <c r="IFW47" s="51"/>
      <c r="IFX47" s="51"/>
      <c r="IFY47" s="51"/>
      <c r="IFZ47" s="51"/>
      <c r="IGA47" s="51"/>
      <c r="IGB47" s="51"/>
      <c r="IGC47" s="51"/>
      <c r="IGD47" s="51"/>
      <c r="IGE47" s="51"/>
      <c r="IGF47" s="51"/>
      <c r="IGG47" s="51"/>
      <c r="IGH47" s="51"/>
      <c r="IGI47" s="51"/>
      <c r="IGJ47" s="51"/>
      <c r="IGK47" s="51"/>
      <c r="IGL47" s="51"/>
      <c r="IGM47" s="51"/>
      <c r="IGN47" s="51"/>
      <c r="IGO47" s="51"/>
      <c r="IGP47" s="51"/>
      <c r="IGQ47" s="51"/>
      <c r="IGR47" s="51"/>
      <c r="IGS47" s="51"/>
      <c r="IGT47" s="51"/>
      <c r="IGU47" s="51"/>
      <c r="IGV47" s="51"/>
      <c r="IGW47" s="51"/>
      <c r="IGX47" s="51"/>
      <c r="IGY47" s="51"/>
      <c r="IGZ47" s="51"/>
      <c r="IHA47" s="51"/>
      <c r="IHB47" s="51"/>
      <c r="IHC47" s="51"/>
      <c r="IHD47" s="51"/>
      <c r="IHE47" s="51"/>
      <c r="IHF47" s="51"/>
      <c r="IHG47" s="51"/>
      <c r="IHH47" s="51"/>
      <c r="IHI47" s="51"/>
      <c r="IHJ47" s="51"/>
      <c r="IHK47" s="51"/>
      <c r="IHL47" s="51"/>
      <c r="IHM47" s="51"/>
      <c r="IHN47" s="51"/>
      <c r="IHO47" s="51"/>
      <c r="IHP47" s="51"/>
      <c r="IHQ47" s="51"/>
      <c r="IHR47" s="51"/>
      <c r="IHS47" s="51"/>
      <c r="IHT47" s="51"/>
      <c r="IHU47" s="51"/>
      <c r="IHV47" s="51"/>
      <c r="IHW47" s="51"/>
      <c r="IHX47" s="51"/>
      <c r="IHY47" s="51"/>
      <c r="IHZ47" s="51"/>
      <c r="IIA47" s="51"/>
      <c r="IIB47" s="51"/>
      <c r="IIC47" s="51"/>
      <c r="IID47" s="51"/>
      <c r="IIE47" s="51"/>
      <c r="IIF47" s="51"/>
      <c r="IIG47" s="51"/>
      <c r="IIH47" s="51"/>
      <c r="III47" s="51"/>
      <c r="IIJ47" s="51"/>
      <c r="IIK47" s="51"/>
      <c r="IIL47" s="51"/>
      <c r="IIM47" s="51"/>
      <c r="IIN47" s="51"/>
      <c r="IIO47" s="51"/>
      <c r="IIP47" s="51"/>
      <c r="IIQ47" s="51"/>
      <c r="IIR47" s="51"/>
      <c r="IIS47" s="51"/>
      <c r="IIT47" s="51"/>
      <c r="IIU47" s="51"/>
      <c r="IIV47" s="51"/>
      <c r="IIW47" s="51"/>
      <c r="IIX47" s="51"/>
      <c r="IIY47" s="51"/>
      <c r="IIZ47" s="51"/>
      <c r="IJA47" s="51"/>
      <c r="IJB47" s="51"/>
      <c r="IJC47" s="51"/>
      <c r="IJD47" s="51"/>
      <c r="IJE47" s="51"/>
      <c r="IJF47" s="51"/>
      <c r="IJG47" s="51"/>
      <c r="IJH47" s="51"/>
      <c r="IJI47" s="51"/>
      <c r="IJJ47" s="51"/>
      <c r="IJK47" s="51"/>
      <c r="IJL47" s="51"/>
      <c r="IJM47" s="51"/>
      <c r="IJN47" s="51"/>
      <c r="IJO47" s="51"/>
      <c r="IJP47" s="51"/>
      <c r="IJQ47" s="51"/>
      <c r="IJR47" s="51"/>
      <c r="IJS47" s="51"/>
      <c r="IJT47" s="51"/>
      <c r="IJU47" s="51"/>
      <c r="IJV47" s="51"/>
      <c r="IJW47" s="51"/>
      <c r="IJX47" s="51"/>
      <c r="IJY47" s="51"/>
      <c r="IJZ47" s="51"/>
      <c r="IKA47" s="51"/>
      <c r="IKB47" s="51"/>
      <c r="IKC47" s="51"/>
      <c r="IKD47" s="51"/>
      <c r="IKE47" s="51"/>
      <c r="IKF47" s="51"/>
      <c r="IKG47" s="51"/>
      <c r="IKH47" s="51"/>
      <c r="IKI47" s="51"/>
      <c r="IKJ47" s="51"/>
      <c r="IKK47" s="51"/>
      <c r="IKL47" s="51"/>
      <c r="IKM47" s="51"/>
      <c r="IKN47" s="51"/>
      <c r="IKO47" s="51"/>
      <c r="IKP47" s="51"/>
      <c r="IKQ47" s="51"/>
      <c r="IKR47" s="51"/>
      <c r="IKS47" s="51"/>
      <c r="IKT47" s="51"/>
      <c r="IKU47" s="51"/>
      <c r="IKV47" s="51"/>
      <c r="IKW47" s="51"/>
      <c r="IKX47" s="51"/>
      <c r="IKY47" s="51"/>
      <c r="IKZ47" s="51"/>
      <c r="ILA47" s="51"/>
      <c r="ILB47" s="51"/>
      <c r="ILC47" s="51"/>
      <c r="ILD47" s="51"/>
      <c r="ILE47" s="51"/>
      <c r="ILF47" s="51"/>
      <c r="ILG47" s="51"/>
      <c r="ILH47" s="51"/>
      <c r="ILI47" s="51"/>
      <c r="ILJ47" s="51"/>
      <c r="ILK47" s="51"/>
      <c r="ILL47" s="51"/>
      <c r="ILM47" s="51"/>
      <c r="ILN47" s="51"/>
      <c r="ILO47" s="51"/>
      <c r="ILP47" s="51"/>
      <c r="ILQ47" s="51"/>
      <c r="ILR47" s="51"/>
      <c r="ILS47" s="51"/>
      <c r="ILT47" s="51"/>
      <c r="ILU47" s="51"/>
      <c r="ILV47" s="51"/>
      <c r="ILW47" s="51"/>
      <c r="ILX47" s="51"/>
      <c r="ILY47" s="51"/>
      <c r="ILZ47" s="51"/>
      <c r="IMA47" s="51"/>
      <c r="IMB47" s="51"/>
      <c r="IMC47" s="51"/>
      <c r="IMD47" s="51"/>
      <c r="IME47" s="51"/>
      <c r="IMF47" s="51"/>
      <c r="IMG47" s="51"/>
      <c r="IMH47" s="51"/>
      <c r="IMI47" s="51"/>
      <c r="IMJ47" s="51"/>
      <c r="IMK47" s="51"/>
      <c r="IML47" s="51"/>
      <c r="IMM47" s="51"/>
      <c r="IMN47" s="51"/>
      <c r="IMO47" s="51"/>
      <c r="IMP47" s="51"/>
      <c r="IMQ47" s="51"/>
      <c r="IMR47" s="51"/>
      <c r="IMS47" s="51"/>
      <c r="IMT47" s="51"/>
      <c r="IMU47" s="51"/>
      <c r="IMV47" s="51"/>
      <c r="IMW47" s="51"/>
      <c r="IMX47" s="51"/>
      <c r="IMY47" s="51"/>
      <c r="IMZ47" s="51"/>
      <c r="INA47" s="51"/>
      <c r="INB47" s="51"/>
      <c r="INC47" s="51"/>
      <c r="IND47" s="51"/>
      <c r="INE47" s="51"/>
      <c r="INF47" s="51"/>
      <c r="ING47" s="51"/>
      <c r="INH47" s="51"/>
      <c r="INI47" s="51"/>
      <c r="INJ47" s="51"/>
      <c r="INK47" s="51"/>
      <c r="INL47" s="51"/>
      <c r="INM47" s="51"/>
      <c r="INN47" s="51"/>
      <c r="INO47" s="51"/>
      <c r="INP47" s="51"/>
      <c r="INQ47" s="51"/>
      <c r="INR47" s="51"/>
      <c r="INS47" s="51"/>
      <c r="INT47" s="51"/>
      <c r="INU47" s="51"/>
      <c r="INV47" s="51"/>
      <c r="INW47" s="51"/>
      <c r="INX47" s="51"/>
      <c r="INY47" s="51"/>
      <c r="INZ47" s="51"/>
      <c r="IOA47" s="51"/>
      <c r="IOB47" s="51"/>
      <c r="IOC47" s="51"/>
      <c r="IOD47" s="51"/>
      <c r="IOE47" s="51"/>
      <c r="IOF47" s="51"/>
      <c r="IOG47" s="51"/>
      <c r="IOH47" s="51"/>
      <c r="IOI47" s="51"/>
      <c r="IOJ47" s="51"/>
      <c r="IOK47" s="51"/>
      <c r="IOL47" s="51"/>
      <c r="IOM47" s="51"/>
      <c r="ION47" s="51"/>
      <c r="IOO47" s="51"/>
      <c r="IOP47" s="51"/>
      <c r="IOQ47" s="51"/>
      <c r="IOR47" s="51"/>
      <c r="IOS47" s="51"/>
      <c r="IOT47" s="51"/>
      <c r="IOU47" s="51"/>
      <c r="IOV47" s="51"/>
      <c r="IOW47" s="51"/>
      <c r="IOX47" s="51"/>
      <c r="IOY47" s="51"/>
      <c r="IOZ47" s="51"/>
      <c r="IPA47" s="51"/>
      <c r="IPB47" s="51"/>
      <c r="IPC47" s="51"/>
      <c r="IPD47" s="51"/>
      <c r="IPE47" s="51"/>
      <c r="IPF47" s="51"/>
      <c r="IPG47" s="51"/>
      <c r="IPH47" s="51"/>
      <c r="IPI47" s="51"/>
      <c r="IPJ47" s="51"/>
      <c r="IPK47" s="51"/>
      <c r="IPL47" s="51"/>
      <c r="IPM47" s="51"/>
      <c r="IPN47" s="51"/>
      <c r="IPO47" s="51"/>
      <c r="IPP47" s="51"/>
      <c r="IPQ47" s="51"/>
      <c r="IPR47" s="51"/>
      <c r="IPS47" s="51"/>
      <c r="IPT47" s="51"/>
      <c r="IPU47" s="51"/>
      <c r="IPV47" s="51"/>
      <c r="IPW47" s="51"/>
      <c r="IPX47" s="51"/>
      <c r="IPY47" s="51"/>
      <c r="IPZ47" s="51"/>
      <c r="IQA47" s="51"/>
      <c r="IQB47" s="51"/>
      <c r="IQC47" s="51"/>
      <c r="IQD47" s="51"/>
      <c r="IQE47" s="51"/>
      <c r="IQF47" s="51"/>
      <c r="IQG47" s="51"/>
      <c r="IQH47" s="51"/>
      <c r="IQI47" s="51"/>
      <c r="IQJ47" s="51"/>
      <c r="IQK47" s="51"/>
      <c r="IQL47" s="51"/>
      <c r="IQM47" s="51"/>
      <c r="IQN47" s="51"/>
      <c r="IQO47" s="51"/>
      <c r="IQP47" s="51"/>
      <c r="IQQ47" s="51"/>
      <c r="IQR47" s="51"/>
      <c r="IQS47" s="51"/>
      <c r="IQT47" s="51"/>
      <c r="IQU47" s="51"/>
      <c r="IQV47" s="51"/>
      <c r="IQW47" s="51"/>
      <c r="IQX47" s="51"/>
      <c r="IQY47" s="51"/>
      <c r="IQZ47" s="51"/>
      <c r="IRA47" s="51"/>
      <c r="IRB47" s="51"/>
      <c r="IRC47" s="51"/>
      <c r="IRD47" s="51"/>
      <c r="IRE47" s="51"/>
      <c r="IRF47" s="51"/>
      <c r="IRG47" s="51"/>
      <c r="IRH47" s="51"/>
      <c r="IRI47" s="51"/>
      <c r="IRJ47" s="51"/>
      <c r="IRK47" s="51"/>
      <c r="IRL47" s="51"/>
      <c r="IRM47" s="51"/>
      <c r="IRN47" s="51"/>
      <c r="IRO47" s="51"/>
      <c r="IRP47" s="51"/>
      <c r="IRQ47" s="51"/>
      <c r="IRR47" s="51"/>
      <c r="IRS47" s="51"/>
      <c r="IRT47" s="51"/>
      <c r="IRU47" s="51"/>
      <c r="IRV47" s="51"/>
      <c r="IRW47" s="51"/>
      <c r="IRX47" s="51"/>
      <c r="IRY47" s="51"/>
      <c r="IRZ47" s="51"/>
      <c r="ISA47" s="51"/>
      <c r="ISB47" s="51"/>
      <c r="ISC47" s="51"/>
      <c r="ISD47" s="51"/>
      <c r="ISE47" s="51"/>
      <c r="ISF47" s="51"/>
      <c r="ISG47" s="51"/>
      <c r="ISH47" s="51"/>
      <c r="ISI47" s="51"/>
      <c r="ISJ47" s="51"/>
      <c r="ISK47" s="51"/>
      <c r="ISL47" s="51"/>
      <c r="ISM47" s="51"/>
      <c r="ISN47" s="51"/>
      <c r="ISO47" s="51"/>
      <c r="ISP47" s="51"/>
      <c r="ISQ47" s="51"/>
      <c r="ISR47" s="51"/>
      <c r="ISS47" s="51"/>
      <c r="IST47" s="51"/>
      <c r="ISU47" s="51"/>
      <c r="ISV47" s="51"/>
      <c r="ISW47" s="51"/>
      <c r="ISX47" s="51"/>
      <c r="ISY47" s="51"/>
      <c r="ISZ47" s="51"/>
      <c r="ITA47" s="51"/>
      <c r="ITB47" s="51"/>
      <c r="ITC47" s="51"/>
      <c r="ITD47" s="51"/>
      <c r="ITE47" s="51"/>
      <c r="ITF47" s="51"/>
      <c r="ITG47" s="51"/>
      <c r="ITH47" s="51"/>
      <c r="ITI47" s="51"/>
      <c r="ITJ47" s="51"/>
      <c r="ITK47" s="51"/>
      <c r="ITL47" s="51"/>
      <c r="ITM47" s="51"/>
      <c r="ITN47" s="51"/>
      <c r="ITO47" s="51"/>
      <c r="ITP47" s="51"/>
      <c r="ITQ47" s="51"/>
      <c r="ITR47" s="51"/>
      <c r="ITS47" s="51"/>
      <c r="ITT47" s="51"/>
      <c r="ITU47" s="51"/>
      <c r="ITV47" s="51"/>
      <c r="ITW47" s="51"/>
      <c r="ITX47" s="51"/>
      <c r="ITY47" s="51"/>
      <c r="ITZ47" s="51"/>
      <c r="IUA47" s="51"/>
      <c r="IUB47" s="51"/>
      <c r="IUC47" s="51"/>
      <c r="IUD47" s="51"/>
      <c r="IUE47" s="51"/>
      <c r="IUF47" s="51"/>
      <c r="IUG47" s="51"/>
      <c r="IUH47" s="51"/>
      <c r="IUI47" s="51"/>
      <c r="IUJ47" s="51"/>
      <c r="IUK47" s="51"/>
      <c r="IUL47" s="51"/>
      <c r="IUM47" s="51"/>
      <c r="IUN47" s="51"/>
      <c r="IUO47" s="51"/>
      <c r="IUP47" s="51"/>
      <c r="IUQ47" s="51"/>
      <c r="IUR47" s="51"/>
      <c r="IUS47" s="51"/>
      <c r="IUT47" s="51"/>
      <c r="IUU47" s="51"/>
      <c r="IUV47" s="51"/>
      <c r="IUW47" s="51"/>
      <c r="IUX47" s="51"/>
      <c r="IUY47" s="51"/>
      <c r="IUZ47" s="51"/>
      <c r="IVA47" s="51"/>
      <c r="IVB47" s="51"/>
      <c r="IVC47" s="51"/>
      <c r="IVD47" s="51"/>
      <c r="IVE47" s="51"/>
      <c r="IVF47" s="51"/>
      <c r="IVG47" s="51"/>
      <c r="IVH47" s="51"/>
      <c r="IVI47" s="51"/>
      <c r="IVJ47" s="51"/>
      <c r="IVK47" s="51"/>
      <c r="IVL47" s="51"/>
      <c r="IVM47" s="51"/>
      <c r="IVN47" s="51"/>
      <c r="IVO47" s="51"/>
      <c r="IVP47" s="51"/>
      <c r="IVQ47" s="51"/>
      <c r="IVR47" s="51"/>
      <c r="IVS47" s="51"/>
      <c r="IVT47" s="51"/>
      <c r="IVU47" s="51"/>
      <c r="IVV47" s="51"/>
      <c r="IVW47" s="51"/>
      <c r="IVX47" s="51"/>
      <c r="IVY47" s="51"/>
      <c r="IVZ47" s="51"/>
      <c r="IWA47" s="51"/>
      <c r="IWB47" s="51"/>
      <c r="IWC47" s="51"/>
      <c r="IWD47" s="51"/>
      <c r="IWE47" s="51"/>
      <c r="IWF47" s="51"/>
      <c r="IWG47" s="51"/>
      <c r="IWH47" s="51"/>
      <c r="IWI47" s="51"/>
      <c r="IWJ47" s="51"/>
      <c r="IWK47" s="51"/>
      <c r="IWL47" s="51"/>
      <c r="IWM47" s="51"/>
      <c r="IWN47" s="51"/>
      <c r="IWO47" s="51"/>
      <c r="IWP47" s="51"/>
      <c r="IWQ47" s="51"/>
      <c r="IWR47" s="51"/>
      <c r="IWS47" s="51"/>
      <c r="IWT47" s="51"/>
      <c r="IWU47" s="51"/>
      <c r="IWV47" s="51"/>
      <c r="IWW47" s="51"/>
      <c r="IWX47" s="51"/>
      <c r="IWY47" s="51"/>
      <c r="IWZ47" s="51"/>
      <c r="IXA47" s="51"/>
      <c r="IXB47" s="51"/>
      <c r="IXC47" s="51"/>
      <c r="IXD47" s="51"/>
      <c r="IXE47" s="51"/>
      <c r="IXF47" s="51"/>
      <c r="IXG47" s="51"/>
      <c r="IXH47" s="51"/>
      <c r="IXI47" s="51"/>
      <c r="IXJ47" s="51"/>
      <c r="IXK47" s="51"/>
      <c r="IXL47" s="51"/>
      <c r="IXM47" s="51"/>
      <c r="IXN47" s="51"/>
      <c r="IXO47" s="51"/>
      <c r="IXP47" s="51"/>
      <c r="IXQ47" s="51"/>
      <c r="IXR47" s="51"/>
      <c r="IXS47" s="51"/>
      <c r="IXT47" s="51"/>
      <c r="IXU47" s="51"/>
      <c r="IXV47" s="51"/>
      <c r="IXW47" s="51"/>
      <c r="IXX47" s="51"/>
      <c r="IXY47" s="51"/>
      <c r="IXZ47" s="51"/>
      <c r="IYA47" s="51"/>
      <c r="IYB47" s="51"/>
      <c r="IYC47" s="51"/>
      <c r="IYD47" s="51"/>
      <c r="IYE47" s="51"/>
      <c r="IYF47" s="51"/>
      <c r="IYG47" s="51"/>
      <c r="IYH47" s="51"/>
      <c r="IYI47" s="51"/>
      <c r="IYJ47" s="51"/>
      <c r="IYK47" s="51"/>
      <c r="IYL47" s="51"/>
      <c r="IYM47" s="51"/>
      <c r="IYN47" s="51"/>
      <c r="IYO47" s="51"/>
      <c r="IYP47" s="51"/>
      <c r="IYQ47" s="51"/>
      <c r="IYR47" s="51"/>
      <c r="IYS47" s="51"/>
      <c r="IYT47" s="51"/>
      <c r="IYU47" s="51"/>
      <c r="IYV47" s="51"/>
      <c r="IYW47" s="51"/>
      <c r="IYX47" s="51"/>
      <c r="IYY47" s="51"/>
      <c r="IYZ47" s="51"/>
      <c r="IZA47" s="51"/>
      <c r="IZB47" s="51"/>
      <c r="IZC47" s="51"/>
      <c r="IZD47" s="51"/>
      <c r="IZE47" s="51"/>
      <c r="IZF47" s="51"/>
      <c r="IZG47" s="51"/>
      <c r="IZH47" s="51"/>
      <c r="IZI47" s="51"/>
      <c r="IZJ47" s="51"/>
      <c r="IZK47" s="51"/>
      <c r="IZL47" s="51"/>
      <c r="IZM47" s="51"/>
      <c r="IZN47" s="51"/>
      <c r="IZO47" s="51"/>
      <c r="IZP47" s="51"/>
      <c r="IZQ47" s="51"/>
      <c r="IZR47" s="51"/>
      <c r="IZS47" s="51"/>
      <c r="IZT47" s="51"/>
      <c r="IZU47" s="51"/>
      <c r="IZV47" s="51"/>
      <c r="IZW47" s="51"/>
      <c r="IZX47" s="51"/>
      <c r="IZY47" s="51"/>
      <c r="IZZ47" s="51"/>
      <c r="JAA47" s="51"/>
      <c r="JAB47" s="51"/>
      <c r="JAC47" s="51"/>
      <c r="JAD47" s="51"/>
      <c r="JAE47" s="51"/>
      <c r="JAF47" s="51"/>
      <c r="JAG47" s="51"/>
      <c r="JAH47" s="51"/>
      <c r="JAI47" s="51"/>
      <c r="JAJ47" s="51"/>
      <c r="JAK47" s="51"/>
      <c r="JAL47" s="51"/>
      <c r="JAM47" s="51"/>
      <c r="JAN47" s="51"/>
      <c r="JAO47" s="51"/>
      <c r="JAP47" s="51"/>
      <c r="JAQ47" s="51"/>
      <c r="JAR47" s="51"/>
      <c r="JAS47" s="51"/>
      <c r="JAT47" s="51"/>
      <c r="JAU47" s="51"/>
      <c r="JAV47" s="51"/>
      <c r="JAW47" s="51"/>
      <c r="JAX47" s="51"/>
      <c r="JAY47" s="51"/>
      <c r="JAZ47" s="51"/>
      <c r="JBA47" s="51"/>
      <c r="JBB47" s="51"/>
      <c r="JBC47" s="51"/>
      <c r="JBD47" s="51"/>
      <c r="JBE47" s="51"/>
      <c r="JBF47" s="51"/>
      <c r="JBG47" s="51"/>
      <c r="JBH47" s="51"/>
      <c r="JBI47" s="51"/>
      <c r="JBJ47" s="51"/>
      <c r="JBK47" s="51"/>
      <c r="JBL47" s="51"/>
      <c r="JBM47" s="51"/>
      <c r="JBN47" s="51"/>
      <c r="JBO47" s="51"/>
      <c r="JBP47" s="51"/>
      <c r="JBQ47" s="51"/>
      <c r="JBR47" s="51"/>
      <c r="JBS47" s="51"/>
      <c r="JBT47" s="51"/>
      <c r="JBU47" s="51"/>
      <c r="JBV47" s="51"/>
      <c r="JBW47" s="51"/>
      <c r="JBX47" s="51"/>
      <c r="JBY47" s="51"/>
      <c r="JBZ47" s="51"/>
      <c r="JCA47" s="51"/>
      <c r="JCB47" s="51"/>
      <c r="JCC47" s="51"/>
      <c r="JCD47" s="51"/>
      <c r="JCE47" s="51"/>
      <c r="JCF47" s="51"/>
      <c r="JCG47" s="51"/>
      <c r="JCH47" s="51"/>
      <c r="JCI47" s="51"/>
      <c r="JCJ47" s="51"/>
      <c r="JCK47" s="51"/>
      <c r="JCL47" s="51"/>
      <c r="JCM47" s="51"/>
      <c r="JCN47" s="51"/>
      <c r="JCO47" s="51"/>
      <c r="JCP47" s="51"/>
      <c r="JCQ47" s="51"/>
      <c r="JCR47" s="51"/>
      <c r="JCS47" s="51"/>
      <c r="JCT47" s="51"/>
      <c r="JCU47" s="51"/>
      <c r="JCV47" s="51"/>
      <c r="JCW47" s="51"/>
      <c r="JCX47" s="51"/>
      <c r="JCY47" s="51"/>
      <c r="JCZ47" s="51"/>
      <c r="JDA47" s="51"/>
      <c r="JDB47" s="51"/>
      <c r="JDC47" s="51"/>
      <c r="JDD47" s="51"/>
      <c r="JDE47" s="51"/>
      <c r="JDF47" s="51"/>
      <c r="JDG47" s="51"/>
      <c r="JDH47" s="51"/>
      <c r="JDI47" s="51"/>
      <c r="JDJ47" s="51"/>
      <c r="JDK47" s="51"/>
      <c r="JDL47" s="51"/>
      <c r="JDM47" s="51"/>
      <c r="JDN47" s="51"/>
      <c r="JDO47" s="51"/>
      <c r="JDP47" s="51"/>
      <c r="JDQ47" s="51"/>
      <c r="JDR47" s="51"/>
      <c r="JDS47" s="51"/>
      <c r="JDT47" s="51"/>
      <c r="JDU47" s="51"/>
      <c r="JDV47" s="51"/>
      <c r="JDW47" s="51"/>
      <c r="JDX47" s="51"/>
      <c r="JDY47" s="51"/>
      <c r="JDZ47" s="51"/>
      <c r="JEA47" s="51"/>
      <c r="JEB47" s="51"/>
      <c r="JEC47" s="51"/>
      <c r="JED47" s="51"/>
      <c r="JEE47" s="51"/>
      <c r="JEF47" s="51"/>
      <c r="JEG47" s="51"/>
      <c r="JEH47" s="51"/>
      <c r="JEI47" s="51"/>
      <c r="JEJ47" s="51"/>
      <c r="JEK47" s="51"/>
      <c r="JEL47" s="51"/>
      <c r="JEM47" s="51"/>
      <c r="JEN47" s="51"/>
      <c r="JEO47" s="51"/>
      <c r="JEP47" s="51"/>
      <c r="JEQ47" s="51"/>
      <c r="JER47" s="51"/>
      <c r="JES47" s="51"/>
      <c r="JET47" s="51"/>
      <c r="JEU47" s="51"/>
      <c r="JEV47" s="51"/>
      <c r="JEW47" s="51"/>
      <c r="JEX47" s="51"/>
      <c r="JEY47" s="51"/>
      <c r="JEZ47" s="51"/>
      <c r="JFA47" s="51"/>
      <c r="JFB47" s="51"/>
      <c r="JFC47" s="51"/>
      <c r="JFD47" s="51"/>
      <c r="JFE47" s="51"/>
      <c r="JFF47" s="51"/>
      <c r="JFG47" s="51"/>
      <c r="JFH47" s="51"/>
      <c r="JFI47" s="51"/>
      <c r="JFJ47" s="51"/>
      <c r="JFK47" s="51"/>
      <c r="JFL47" s="51"/>
      <c r="JFM47" s="51"/>
      <c r="JFN47" s="51"/>
      <c r="JFO47" s="51"/>
      <c r="JFP47" s="51"/>
      <c r="JFQ47" s="51"/>
      <c r="JFR47" s="51"/>
      <c r="JFS47" s="51"/>
      <c r="JFT47" s="51"/>
      <c r="JFU47" s="51"/>
      <c r="JFV47" s="51"/>
      <c r="JFW47" s="51"/>
      <c r="JFX47" s="51"/>
      <c r="JFY47" s="51"/>
      <c r="JFZ47" s="51"/>
      <c r="JGA47" s="51"/>
      <c r="JGB47" s="51"/>
      <c r="JGC47" s="51"/>
      <c r="JGD47" s="51"/>
      <c r="JGE47" s="51"/>
      <c r="JGF47" s="51"/>
      <c r="JGG47" s="51"/>
      <c r="JGH47" s="51"/>
      <c r="JGI47" s="51"/>
      <c r="JGJ47" s="51"/>
      <c r="JGK47" s="51"/>
      <c r="JGL47" s="51"/>
      <c r="JGM47" s="51"/>
      <c r="JGN47" s="51"/>
      <c r="JGO47" s="51"/>
      <c r="JGP47" s="51"/>
      <c r="JGQ47" s="51"/>
      <c r="JGR47" s="51"/>
      <c r="JGS47" s="51"/>
      <c r="JGT47" s="51"/>
      <c r="JGU47" s="51"/>
      <c r="JGV47" s="51"/>
      <c r="JGW47" s="51"/>
      <c r="JGX47" s="51"/>
      <c r="JGY47" s="51"/>
      <c r="JGZ47" s="51"/>
      <c r="JHA47" s="51"/>
      <c r="JHB47" s="51"/>
      <c r="JHC47" s="51"/>
      <c r="JHD47" s="51"/>
      <c r="JHE47" s="51"/>
      <c r="JHF47" s="51"/>
      <c r="JHG47" s="51"/>
      <c r="JHH47" s="51"/>
      <c r="JHI47" s="51"/>
      <c r="JHJ47" s="51"/>
      <c r="JHK47" s="51"/>
      <c r="JHL47" s="51"/>
      <c r="JHM47" s="51"/>
      <c r="JHN47" s="51"/>
      <c r="JHO47" s="51"/>
      <c r="JHP47" s="51"/>
      <c r="JHQ47" s="51"/>
      <c r="JHR47" s="51"/>
      <c r="JHS47" s="51"/>
      <c r="JHT47" s="51"/>
      <c r="JHU47" s="51"/>
      <c r="JHV47" s="51"/>
      <c r="JHW47" s="51"/>
      <c r="JHX47" s="51"/>
      <c r="JHY47" s="51"/>
      <c r="JHZ47" s="51"/>
      <c r="JIA47" s="51"/>
      <c r="JIB47" s="51"/>
      <c r="JIC47" s="51"/>
      <c r="JID47" s="51"/>
      <c r="JIE47" s="51"/>
      <c r="JIF47" s="51"/>
      <c r="JIG47" s="51"/>
      <c r="JIH47" s="51"/>
      <c r="JII47" s="51"/>
      <c r="JIJ47" s="51"/>
      <c r="JIK47" s="51"/>
      <c r="JIL47" s="51"/>
      <c r="JIM47" s="51"/>
      <c r="JIN47" s="51"/>
      <c r="JIO47" s="51"/>
      <c r="JIP47" s="51"/>
      <c r="JIQ47" s="51"/>
      <c r="JIR47" s="51"/>
      <c r="JIS47" s="51"/>
      <c r="JIT47" s="51"/>
      <c r="JIU47" s="51"/>
      <c r="JIV47" s="51"/>
      <c r="JIW47" s="51"/>
      <c r="JIX47" s="51"/>
      <c r="JIY47" s="51"/>
      <c r="JIZ47" s="51"/>
      <c r="JJA47" s="51"/>
      <c r="JJB47" s="51"/>
      <c r="JJC47" s="51"/>
      <c r="JJD47" s="51"/>
      <c r="JJE47" s="51"/>
      <c r="JJF47" s="51"/>
      <c r="JJG47" s="51"/>
      <c r="JJH47" s="51"/>
      <c r="JJI47" s="51"/>
      <c r="JJJ47" s="51"/>
      <c r="JJK47" s="51"/>
      <c r="JJL47" s="51"/>
      <c r="JJM47" s="51"/>
      <c r="JJN47" s="51"/>
      <c r="JJO47" s="51"/>
      <c r="JJP47" s="51"/>
      <c r="JJQ47" s="51"/>
      <c r="JJR47" s="51"/>
      <c r="JJS47" s="51"/>
      <c r="JJT47" s="51"/>
      <c r="JJU47" s="51"/>
      <c r="JJV47" s="51"/>
      <c r="JJW47" s="51"/>
      <c r="JJX47" s="51"/>
      <c r="JJY47" s="51"/>
      <c r="JJZ47" s="51"/>
      <c r="JKA47" s="51"/>
      <c r="JKB47" s="51"/>
      <c r="JKC47" s="51"/>
      <c r="JKD47" s="51"/>
      <c r="JKE47" s="51"/>
      <c r="JKF47" s="51"/>
      <c r="JKG47" s="51"/>
      <c r="JKH47" s="51"/>
      <c r="JKI47" s="51"/>
      <c r="JKJ47" s="51"/>
      <c r="JKK47" s="51"/>
      <c r="JKL47" s="51"/>
      <c r="JKM47" s="51"/>
      <c r="JKN47" s="51"/>
      <c r="JKO47" s="51"/>
      <c r="JKP47" s="51"/>
      <c r="JKQ47" s="51"/>
      <c r="JKR47" s="51"/>
      <c r="JKS47" s="51"/>
      <c r="JKT47" s="51"/>
      <c r="JKU47" s="51"/>
      <c r="JKV47" s="51"/>
      <c r="JKW47" s="51"/>
      <c r="JKX47" s="51"/>
      <c r="JKY47" s="51"/>
      <c r="JKZ47" s="51"/>
      <c r="JLA47" s="51"/>
      <c r="JLB47" s="51"/>
      <c r="JLC47" s="51"/>
      <c r="JLD47" s="51"/>
      <c r="JLE47" s="51"/>
      <c r="JLF47" s="51"/>
      <c r="JLG47" s="51"/>
      <c r="JLH47" s="51"/>
      <c r="JLI47" s="51"/>
      <c r="JLJ47" s="51"/>
      <c r="JLK47" s="51"/>
      <c r="JLL47" s="51"/>
      <c r="JLM47" s="51"/>
      <c r="JLN47" s="51"/>
      <c r="JLO47" s="51"/>
      <c r="JLP47" s="51"/>
      <c r="JLQ47" s="51"/>
      <c r="JLR47" s="51"/>
      <c r="JLS47" s="51"/>
      <c r="JLT47" s="51"/>
      <c r="JLU47" s="51"/>
      <c r="JLV47" s="51"/>
      <c r="JLW47" s="51"/>
      <c r="JLX47" s="51"/>
      <c r="JLY47" s="51"/>
      <c r="JLZ47" s="51"/>
      <c r="JMA47" s="51"/>
      <c r="JMB47" s="51"/>
      <c r="JMC47" s="51"/>
      <c r="JMD47" s="51"/>
      <c r="JME47" s="51"/>
      <c r="JMF47" s="51"/>
      <c r="JMG47" s="51"/>
      <c r="JMH47" s="51"/>
      <c r="JMI47" s="51"/>
      <c r="JMJ47" s="51"/>
      <c r="JMK47" s="51"/>
      <c r="JML47" s="51"/>
      <c r="JMM47" s="51"/>
      <c r="JMN47" s="51"/>
      <c r="JMO47" s="51"/>
      <c r="JMP47" s="51"/>
      <c r="JMQ47" s="51"/>
      <c r="JMR47" s="51"/>
      <c r="JMS47" s="51"/>
      <c r="JMT47" s="51"/>
      <c r="JMU47" s="51"/>
      <c r="JMV47" s="51"/>
      <c r="JMW47" s="51"/>
      <c r="JMX47" s="51"/>
      <c r="JMY47" s="51"/>
      <c r="JMZ47" s="51"/>
      <c r="JNA47" s="51"/>
      <c r="JNB47" s="51"/>
      <c r="JNC47" s="51"/>
      <c r="JND47" s="51"/>
      <c r="JNE47" s="51"/>
      <c r="JNF47" s="51"/>
      <c r="JNG47" s="51"/>
      <c r="JNH47" s="51"/>
      <c r="JNI47" s="51"/>
      <c r="JNJ47" s="51"/>
      <c r="JNK47" s="51"/>
      <c r="JNL47" s="51"/>
      <c r="JNM47" s="51"/>
      <c r="JNN47" s="51"/>
      <c r="JNO47" s="51"/>
      <c r="JNP47" s="51"/>
      <c r="JNQ47" s="51"/>
      <c r="JNR47" s="51"/>
      <c r="JNS47" s="51"/>
      <c r="JNT47" s="51"/>
      <c r="JNU47" s="51"/>
      <c r="JNV47" s="51"/>
      <c r="JNW47" s="51"/>
      <c r="JNX47" s="51"/>
      <c r="JNY47" s="51"/>
      <c r="JNZ47" s="51"/>
      <c r="JOA47" s="51"/>
      <c r="JOB47" s="51"/>
      <c r="JOC47" s="51"/>
      <c r="JOD47" s="51"/>
      <c r="JOE47" s="51"/>
      <c r="JOF47" s="51"/>
      <c r="JOG47" s="51"/>
      <c r="JOH47" s="51"/>
      <c r="JOI47" s="51"/>
      <c r="JOJ47" s="51"/>
      <c r="JOK47" s="51"/>
      <c r="JOL47" s="51"/>
      <c r="JOM47" s="51"/>
      <c r="JON47" s="51"/>
      <c r="JOO47" s="51"/>
      <c r="JOP47" s="51"/>
      <c r="JOQ47" s="51"/>
      <c r="JOR47" s="51"/>
      <c r="JOS47" s="51"/>
      <c r="JOT47" s="51"/>
      <c r="JOU47" s="51"/>
      <c r="JOV47" s="51"/>
      <c r="JOW47" s="51"/>
      <c r="JOX47" s="51"/>
      <c r="JOY47" s="51"/>
      <c r="JOZ47" s="51"/>
      <c r="JPA47" s="51"/>
      <c r="JPB47" s="51"/>
      <c r="JPC47" s="51"/>
      <c r="JPD47" s="51"/>
      <c r="JPE47" s="51"/>
      <c r="JPF47" s="51"/>
      <c r="JPG47" s="51"/>
      <c r="JPH47" s="51"/>
      <c r="JPI47" s="51"/>
      <c r="JPJ47" s="51"/>
      <c r="JPK47" s="51"/>
      <c r="JPL47" s="51"/>
      <c r="JPM47" s="51"/>
      <c r="JPN47" s="51"/>
      <c r="JPO47" s="51"/>
      <c r="JPP47" s="51"/>
      <c r="JPQ47" s="51"/>
      <c r="JPR47" s="51"/>
      <c r="JPS47" s="51"/>
      <c r="JPT47" s="51"/>
      <c r="JPU47" s="51"/>
      <c r="JPV47" s="51"/>
      <c r="JPW47" s="51"/>
      <c r="JPX47" s="51"/>
      <c r="JPY47" s="51"/>
      <c r="JPZ47" s="51"/>
      <c r="JQA47" s="51"/>
      <c r="JQB47" s="51"/>
      <c r="JQC47" s="51"/>
      <c r="JQD47" s="51"/>
      <c r="JQE47" s="51"/>
      <c r="JQF47" s="51"/>
      <c r="JQG47" s="51"/>
      <c r="JQH47" s="51"/>
      <c r="JQI47" s="51"/>
      <c r="JQJ47" s="51"/>
      <c r="JQK47" s="51"/>
      <c r="JQL47" s="51"/>
      <c r="JQM47" s="51"/>
      <c r="JQN47" s="51"/>
      <c r="JQO47" s="51"/>
      <c r="JQP47" s="51"/>
      <c r="JQQ47" s="51"/>
      <c r="JQR47" s="51"/>
      <c r="JQS47" s="51"/>
      <c r="JQT47" s="51"/>
      <c r="JQU47" s="51"/>
      <c r="JQV47" s="51"/>
      <c r="JQW47" s="51"/>
      <c r="JQX47" s="51"/>
      <c r="JQY47" s="51"/>
      <c r="JQZ47" s="51"/>
      <c r="JRA47" s="51"/>
      <c r="JRB47" s="51"/>
      <c r="JRC47" s="51"/>
      <c r="JRD47" s="51"/>
      <c r="JRE47" s="51"/>
      <c r="JRF47" s="51"/>
      <c r="JRG47" s="51"/>
      <c r="JRH47" s="51"/>
      <c r="JRI47" s="51"/>
      <c r="JRJ47" s="51"/>
      <c r="JRK47" s="51"/>
      <c r="JRL47" s="51"/>
      <c r="JRM47" s="51"/>
      <c r="JRN47" s="51"/>
      <c r="JRO47" s="51"/>
      <c r="JRP47" s="51"/>
      <c r="JRQ47" s="51"/>
      <c r="JRR47" s="51"/>
      <c r="JRS47" s="51"/>
      <c r="JRT47" s="51"/>
      <c r="JRU47" s="51"/>
      <c r="JRV47" s="51"/>
      <c r="JRW47" s="51"/>
      <c r="JRX47" s="51"/>
      <c r="JRY47" s="51"/>
      <c r="JRZ47" s="51"/>
      <c r="JSA47" s="51"/>
      <c r="JSB47" s="51"/>
      <c r="JSC47" s="51"/>
      <c r="JSD47" s="51"/>
      <c r="JSE47" s="51"/>
      <c r="JSF47" s="51"/>
      <c r="JSG47" s="51"/>
      <c r="JSH47" s="51"/>
      <c r="JSI47" s="51"/>
      <c r="JSJ47" s="51"/>
      <c r="JSK47" s="51"/>
      <c r="JSL47" s="51"/>
      <c r="JSM47" s="51"/>
      <c r="JSN47" s="51"/>
      <c r="JSO47" s="51"/>
      <c r="JSP47" s="51"/>
      <c r="JSQ47" s="51"/>
      <c r="JSR47" s="51"/>
      <c r="JSS47" s="51"/>
      <c r="JST47" s="51"/>
      <c r="JSU47" s="51"/>
      <c r="JSV47" s="51"/>
      <c r="JSW47" s="51"/>
      <c r="JSX47" s="51"/>
      <c r="JSY47" s="51"/>
      <c r="JSZ47" s="51"/>
      <c r="JTA47" s="51"/>
      <c r="JTB47" s="51"/>
      <c r="JTC47" s="51"/>
      <c r="JTD47" s="51"/>
      <c r="JTE47" s="51"/>
      <c r="JTF47" s="51"/>
      <c r="JTG47" s="51"/>
      <c r="JTH47" s="51"/>
      <c r="JTI47" s="51"/>
      <c r="JTJ47" s="51"/>
      <c r="JTK47" s="51"/>
      <c r="JTL47" s="51"/>
      <c r="JTM47" s="51"/>
      <c r="JTN47" s="51"/>
      <c r="JTO47" s="51"/>
      <c r="JTP47" s="51"/>
      <c r="JTQ47" s="51"/>
      <c r="JTR47" s="51"/>
      <c r="JTS47" s="51"/>
      <c r="JTT47" s="51"/>
      <c r="JTU47" s="51"/>
      <c r="JTV47" s="51"/>
      <c r="JTW47" s="51"/>
      <c r="JTX47" s="51"/>
      <c r="JTY47" s="51"/>
      <c r="JTZ47" s="51"/>
      <c r="JUA47" s="51"/>
      <c r="JUB47" s="51"/>
      <c r="JUC47" s="51"/>
      <c r="JUD47" s="51"/>
      <c r="JUE47" s="51"/>
      <c r="JUF47" s="51"/>
      <c r="JUG47" s="51"/>
      <c r="JUH47" s="51"/>
      <c r="JUI47" s="51"/>
      <c r="JUJ47" s="51"/>
      <c r="JUK47" s="51"/>
      <c r="JUL47" s="51"/>
      <c r="JUM47" s="51"/>
      <c r="JUN47" s="51"/>
      <c r="JUO47" s="51"/>
      <c r="JUP47" s="51"/>
      <c r="JUQ47" s="51"/>
      <c r="JUR47" s="51"/>
      <c r="JUS47" s="51"/>
      <c r="JUT47" s="51"/>
      <c r="JUU47" s="51"/>
      <c r="JUV47" s="51"/>
      <c r="JUW47" s="51"/>
      <c r="JUX47" s="51"/>
      <c r="JUY47" s="51"/>
      <c r="JUZ47" s="51"/>
      <c r="JVA47" s="51"/>
      <c r="JVB47" s="51"/>
      <c r="JVC47" s="51"/>
      <c r="JVD47" s="51"/>
      <c r="JVE47" s="51"/>
      <c r="JVF47" s="51"/>
      <c r="JVG47" s="51"/>
      <c r="JVH47" s="51"/>
      <c r="JVI47" s="51"/>
      <c r="JVJ47" s="51"/>
      <c r="JVK47" s="51"/>
      <c r="JVL47" s="51"/>
      <c r="JVM47" s="51"/>
      <c r="JVN47" s="51"/>
      <c r="JVO47" s="51"/>
      <c r="JVP47" s="51"/>
      <c r="JVQ47" s="51"/>
      <c r="JVR47" s="51"/>
      <c r="JVS47" s="51"/>
      <c r="JVT47" s="51"/>
      <c r="JVU47" s="51"/>
      <c r="JVV47" s="51"/>
      <c r="JVW47" s="51"/>
      <c r="JVX47" s="51"/>
      <c r="JVY47" s="51"/>
      <c r="JVZ47" s="51"/>
      <c r="JWA47" s="51"/>
      <c r="JWB47" s="51"/>
      <c r="JWC47" s="51"/>
      <c r="JWD47" s="51"/>
      <c r="JWE47" s="51"/>
      <c r="JWF47" s="51"/>
      <c r="JWG47" s="51"/>
      <c r="JWH47" s="51"/>
      <c r="JWI47" s="51"/>
      <c r="JWJ47" s="51"/>
      <c r="JWK47" s="51"/>
      <c r="JWL47" s="51"/>
      <c r="JWM47" s="51"/>
      <c r="JWN47" s="51"/>
      <c r="JWO47" s="51"/>
      <c r="JWP47" s="51"/>
      <c r="JWQ47" s="51"/>
      <c r="JWR47" s="51"/>
      <c r="JWS47" s="51"/>
      <c r="JWT47" s="51"/>
      <c r="JWU47" s="51"/>
      <c r="JWV47" s="51"/>
      <c r="JWW47" s="51"/>
      <c r="JWX47" s="51"/>
      <c r="JWY47" s="51"/>
      <c r="JWZ47" s="51"/>
      <c r="JXA47" s="51"/>
      <c r="JXB47" s="51"/>
      <c r="JXC47" s="51"/>
      <c r="JXD47" s="51"/>
      <c r="JXE47" s="51"/>
      <c r="JXF47" s="51"/>
      <c r="JXG47" s="51"/>
      <c r="JXH47" s="51"/>
      <c r="JXI47" s="51"/>
      <c r="JXJ47" s="51"/>
      <c r="JXK47" s="51"/>
      <c r="JXL47" s="51"/>
      <c r="JXM47" s="51"/>
      <c r="JXN47" s="51"/>
      <c r="JXO47" s="51"/>
      <c r="JXP47" s="51"/>
      <c r="JXQ47" s="51"/>
      <c r="JXR47" s="51"/>
      <c r="JXS47" s="51"/>
      <c r="JXT47" s="51"/>
      <c r="JXU47" s="51"/>
      <c r="JXV47" s="51"/>
      <c r="JXW47" s="51"/>
      <c r="JXX47" s="51"/>
      <c r="JXY47" s="51"/>
      <c r="JXZ47" s="51"/>
      <c r="JYA47" s="51"/>
      <c r="JYB47" s="51"/>
      <c r="JYC47" s="51"/>
      <c r="JYD47" s="51"/>
      <c r="JYE47" s="51"/>
      <c r="JYF47" s="51"/>
      <c r="JYG47" s="51"/>
      <c r="JYH47" s="51"/>
      <c r="JYI47" s="51"/>
      <c r="JYJ47" s="51"/>
      <c r="JYK47" s="51"/>
      <c r="JYL47" s="51"/>
      <c r="JYM47" s="51"/>
      <c r="JYN47" s="51"/>
      <c r="JYO47" s="51"/>
      <c r="JYP47" s="51"/>
      <c r="JYQ47" s="51"/>
      <c r="JYR47" s="51"/>
      <c r="JYS47" s="51"/>
      <c r="JYT47" s="51"/>
      <c r="JYU47" s="51"/>
      <c r="JYV47" s="51"/>
      <c r="JYW47" s="51"/>
      <c r="JYX47" s="51"/>
      <c r="JYY47" s="51"/>
      <c r="JYZ47" s="51"/>
      <c r="JZA47" s="51"/>
      <c r="JZB47" s="51"/>
      <c r="JZC47" s="51"/>
      <c r="JZD47" s="51"/>
      <c r="JZE47" s="51"/>
      <c r="JZF47" s="51"/>
      <c r="JZG47" s="51"/>
      <c r="JZH47" s="51"/>
      <c r="JZI47" s="51"/>
      <c r="JZJ47" s="51"/>
      <c r="JZK47" s="51"/>
      <c r="JZL47" s="51"/>
      <c r="JZM47" s="51"/>
      <c r="JZN47" s="51"/>
      <c r="JZO47" s="51"/>
      <c r="JZP47" s="51"/>
      <c r="JZQ47" s="51"/>
      <c r="JZR47" s="51"/>
      <c r="JZS47" s="51"/>
      <c r="JZT47" s="51"/>
      <c r="JZU47" s="51"/>
      <c r="JZV47" s="51"/>
      <c r="JZW47" s="51"/>
      <c r="JZX47" s="51"/>
      <c r="JZY47" s="51"/>
      <c r="JZZ47" s="51"/>
      <c r="KAA47" s="51"/>
      <c r="KAB47" s="51"/>
      <c r="KAC47" s="51"/>
      <c r="KAD47" s="51"/>
      <c r="KAE47" s="51"/>
      <c r="KAF47" s="51"/>
      <c r="KAG47" s="51"/>
      <c r="KAH47" s="51"/>
      <c r="KAI47" s="51"/>
      <c r="KAJ47" s="51"/>
      <c r="KAK47" s="51"/>
      <c r="KAL47" s="51"/>
      <c r="KAM47" s="51"/>
      <c r="KAN47" s="51"/>
      <c r="KAO47" s="51"/>
      <c r="KAP47" s="51"/>
      <c r="KAQ47" s="51"/>
      <c r="KAR47" s="51"/>
      <c r="KAS47" s="51"/>
      <c r="KAT47" s="51"/>
      <c r="KAU47" s="51"/>
      <c r="KAV47" s="51"/>
      <c r="KAW47" s="51"/>
      <c r="KAX47" s="51"/>
      <c r="KAY47" s="51"/>
      <c r="KAZ47" s="51"/>
      <c r="KBA47" s="51"/>
      <c r="KBB47" s="51"/>
      <c r="KBC47" s="51"/>
      <c r="KBD47" s="51"/>
      <c r="KBE47" s="51"/>
      <c r="KBF47" s="51"/>
      <c r="KBG47" s="51"/>
      <c r="KBH47" s="51"/>
      <c r="KBI47" s="51"/>
      <c r="KBJ47" s="51"/>
      <c r="KBK47" s="51"/>
      <c r="KBL47" s="51"/>
      <c r="KBM47" s="51"/>
      <c r="KBN47" s="51"/>
      <c r="KBO47" s="51"/>
      <c r="KBP47" s="51"/>
      <c r="KBQ47" s="51"/>
      <c r="KBR47" s="51"/>
      <c r="KBS47" s="51"/>
      <c r="KBT47" s="51"/>
      <c r="KBU47" s="51"/>
      <c r="KBV47" s="51"/>
      <c r="KBW47" s="51"/>
      <c r="KBX47" s="51"/>
      <c r="KBY47" s="51"/>
      <c r="KBZ47" s="51"/>
      <c r="KCA47" s="51"/>
      <c r="KCB47" s="51"/>
      <c r="KCC47" s="51"/>
      <c r="KCD47" s="51"/>
      <c r="KCE47" s="51"/>
      <c r="KCF47" s="51"/>
      <c r="KCG47" s="51"/>
      <c r="KCH47" s="51"/>
      <c r="KCI47" s="51"/>
      <c r="KCJ47" s="51"/>
      <c r="KCK47" s="51"/>
      <c r="KCL47" s="51"/>
      <c r="KCM47" s="51"/>
      <c r="KCN47" s="51"/>
      <c r="KCO47" s="51"/>
      <c r="KCP47" s="51"/>
      <c r="KCQ47" s="51"/>
      <c r="KCR47" s="51"/>
      <c r="KCS47" s="51"/>
      <c r="KCT47" s="51"/>
      <c r="KCU47" s="51"/>
      <c r="KCV47" s="51"/>
      <c r="KCW47" s="51"/>
      <c r="KCX47" s="51"/>
      <c r="KCY47" s="51"/>
      <c r="KCZ47" s="51"/>
      <c r="KDA47" s="51"/>
      <c r="KDB47" s="51"/>
      <c r="KDC47" s="51"/>
      <c r="KDD47" s="51"/>
      <c r="KDE47" s="51"/>
      <c r="KDF47" s="51"/>
      <c r="KDG47" s="51"/>
      <c r="KDH47" s="51"/>
      <c r="KDI47" s="51"/>
      <c r="KDJ47" s="51"/>
      <c r="KDK47" s="51"/>
      <c r="KDL47" s="51"/>
      <c r="KDM47" s="51"/>
      <c r="KDN47" s="51"/>
      <c r="KDO47" s="51"/>
      <c r="KDP47" s="51"/>
      <c r="KDQ47" s="51"/>
      <c r="KDR47" s="51"/>
      <c r="KDS47" s="51"/>
      <c r="KDT47" s="51"/>
      <c r="KDU47" s="51"/>
      <c r="KDV47" s="51"/>
      <c r="KDW47" s="51"/>
      <c r="KDX47" s="51"/>
      <c r="KDY47" s="51"/>
      <c r="KDZ47" s="51"/>
      <c r="KEA47" s="51"/>
      <c r="KEB47" s="51"/>
      <c r="KEC47" s="51"/>
      <c r="KED47" s="51"/>
      <c r="KEE47" s="51"/>
      <c r="KEF47" s="51"/>
      <c r="KEG47" s="51"/>
      <c r="KEH47" s="51"/>
      <c r="KEI47" s="51"/>
      <c r="KEJ47" s="51"/>
      <c r="KEK47" s="51"/>
      <c r="KEL47" s="51"/>
      <c r="KEM47" s="51"/>
      <c r="KEN47" s="51"/>
      <c r="KEO47" s="51"/>
      <c r="KEP47" s="51"/>
      <c r="KEQ47" s="51"/>
      <c r="KER47" s="51"/>
      <c r="KES47" s="51"/>
      <c r="KET47" s="51"/>
      <c r="KEU47" s="51"/>
      <c r="KEV47" s="51"/>
      <c r="KEW47" s="51"/>
      <c r="KEX47" s="51"/>
      <c r="KEY47" s="51"/>
      <c r="KEZ47" s="51"/>
      <c r="KFA47" s="51"/>
      <c r="KFB47" s="51"/>
      <c r="KFC47" s="51"/>
      <c r="KFD47" s="51"/>
      <c r="KFE47" s="51"/>
      <c r="KFF47" s="51"/>
      <c r="KFG47" s="51"/>
      <c r="KFH47" s="51"/>
      <c r="KFI47" s="51"/>
      <c r="KFJ47" s="51"/>
      <c r="KFK47" s="51"/>
      <c r="KFL47" s="51"/>
      <c r="KFM47" s="51"/>
      <c r="KFN47" s="51"/>
      <c r="KFO47" s="51"/>
      <c r="KFP47" s="51"/>
      <c r="KFQ47" s="51"/>
      <c r="KFR47" s="51"/>
      <c r="KFS47" s="51"/>
      <c r="KFT47" s="51"/>
      <c r="KFU47" s="51"/>
      <c r="KFV47" s="51"/>
      <c r="KFW47" s="51"/>
      <c r="KFX47" s="51"/>
      <c r="KFY47" s="51"/>
      <c r="KFZ47" s="51"/>
      <c r="KGA47" s="51"/>
      <c r="KGB47" s="51"/>
      <c r="KGC47" s="51"/>
      <c r="KGD47" s="51"/>
      <c r="KGE47" s="51"/>
      <c r="KGF47" s="51"/>
      <c r="KGG47" s="51"/>
      <c r="KGH47" s="51"/>
      <c r="KGI47" s="51"/>
      <c r="KGJ47" s="51"/>
      <c r="KGK47" s="51"/>
      <c r="KGL47" s="51"/>
      <c r="KGM47" s="51"/>
      <c r="KGN47" s="51"/>
      <c r="KGO47" s="51"/>
      <c r="KGP47" s="51"/>
      <c r="KGQ47" s="51"/>
      <c r="KGR47" s="51"/>
      <c r="KGS47" s="51"/>
      <c r="KGT47" s="51"/>
      <c r="KGU47" s="51"/>
      <c r="KGV47" s="51"/>
      <c r="KGW47" s="51"/>
      <c r="KGX47" s="51"/>
      <c r="KGY47" s="51"/>
      <c r="KGZ47" s="51"/>
      <c r="KHA47" s="51"/>
      <c r="KHB47" s="51"/>
      <c r="KHC47" s="51"/>
      <c r="KHD47" s="51"/>
      <c r="KHE47" s="51"/>
      <c r="KHF47" s="51"/>
      <c r="KHG47" s="51"/>
      <c r="KHH47" s="51"/>
      <c r="KHI47" s="51"/>
      <c r="KHJ47" s="51"/>
      <c r="KHK47" s="51"/>
      <c r="KHL47" s="51"/>
      <c r="KHM47" s="51"/>
      <c r="KHN47" s="51"/>
      <c r="KHO47" s="51"/>
      <c r="KHP47" s="51"/>
      <c r="KHQ47" s="51"/>
      <c r="KHR47" s="51"/>
      <c r="KHS47" s="51"/>
      <c r="KHT47" s="51"/>
      <c r="KHU47" s="51"/>
      <c r="KHV47" s="51"/>
      <c r="KHW47" s="51"/>
      <c r="KHX47" s="51"/>
      <c r="KHY47" s="51"/>
      <c r="KHZ47" s="51"/>
      <c r="KIA47" s="51"/>
      <c r="KIB47" s="51"/>
      <c r="KIC47" s="51"/>
      <c r="KID47" s="51"/>
      <c r="KIE47" s="51"/>
      <c r="KIF47" s="51"/>
      <c r="KIG47" s="51"/>
      <c r="KIH47" s="51"/>
      <c r="KII47" s="51"/>
      <c r="KIJ47" s="51"/>
      <c r="KIK47" s="51"/>
      <c r="KIL47" s="51"/>
      <c r="KIM47" s="51"/>
      <c r="KIN47" s="51"/>
      <c r="KIO47" s="51"/>
      <c r="KIP47" s="51"/>
      <c r="KIQ47" s="51"/>
      <c r="KIR47" s="51"/>
      <c r="KIS47" s="51"/>
      <c r="KIT47" s="51"/>
      <c r="KIU47" s="51"/>
      <c r="KIV47" s="51"/>
      <c r="KIW47" s="51"/>
      <c r="KIX47" s="51"/>
      <c r="KIY47" s="51"/>
      <c r="KIZ47" s="51"/>
      <c r="KJA47" s="51"/>
      <c r="KJB47" s="51"/>
      <c r="KJC47" s="51"/>
      <c r="KJD47" s="51"/>
      <c r="KJE47" s="51"/>
      <c r="KJF47" s="51"/>
      <c r="KJG47" s="51"/>
      <c r="KJH47" s="51"/>
      <c r="KJI47" s="51"/>
      <c r="KJJ47" s="51"/>
      <c r="KJK47" s="51"/>
      <c r="KJL47" s="51"/>
      <c r="KJM47" s="51"/>
      <c r="KJN47" s="51"/>
      <c r="KJO47" s="51"/>
      <c r="KJP47" s="51"/>
      <c r="KJQ47" s="51"/>
      <c r="KJR47" s="51"/>
      <c r="KJS47" s="51"/>
      <c r="KJT47" s="51"/>
      <c r="KJU47" s="51"/>
      <c r="KJV47" s="51"/>
      <c r="KJW47" s="51"/>
      <c r="KJX47" s="51"/>
      <c r="KJY47" s="51"/>
      <c r="KJZ47" s="51"/>
      <c r="KKA47" s="51"/>
      <c r="KKB47" s="51"/>
      <c r="KKC47" s="51"/>
      <c r="KKD47" s="51"/>
      <c r="KKE47" s="51"/>
      <c r="KKF47" s="51"/>
      <c r="KKG47" s="51"/>
      <c r="KKH47" s="51"/>
      <c r="KKI47" s="51"/>
      <c r="KKJ47" s="51"/>
      <c r="KKK47" s="51"/>
      <c r="KKL47" s="51"/>
      <c r="KKM47" s="51"/>
      <c r="KKN47" s="51"/>
      <c r="KKO47" s="51"/>
      <c r="KKP47" s="51"/>
      <c r="KKQ47" s="51"/>
      <c r="KKR47" s="51"/>
      <c r="KKS47" s="51"/>
      <c r="KKT47" s="51"/>
      <c r="KKU47" s="51"/>
      <c r="KKV47" s="51"/>
      <c r="KKW47" s="51"/>
      <c r="KKX47" s="51"/>
      <c r="KKY47" s="51"/>
      <c r="KKZ47" s="51"/>
      <c r="KLA47" s="51"/>
      <c r="KLB47" s="51"/>
      <c r="KLC47" s="51"/>
      <c r="KLD47" s="51"/>
      <c r="KLE47" s="51"/>
      <c r="KLF47" s="51"/>
      <c r="KLG47" s="51"/>
      <c r="KLH47" s="51"/>
      <c r="KLI47" s="51"/>
      <c r="KLJ47" s="51"/>
      <c r="KLK47" s="51"/>
      <c r="KLL47" s="51"/>
      <c r="KLM47" s="51"/>
      <c r="KLN47" s="51"/>
      <c r="KLO47" s="51"/>
      <c r="KLP47" s="51"/>
      <c r="KLQ47" s="51"/>
      <c r="KLR47" s="51"/>
      <c r="KLS47" s="51"/>
      <c r="KLT47" s="51"/>
      <c r="KLU47" s="51"/>
      <c r="KLV47" s="51"/>
      <c r="KLW47" s="51"/>
      <c r="KLX47" s="51"/>
      <c r="KLY47" s="51"/>
      <c r="KLZ47" s="51"/>
      <c r="KMA47" s="51"/>
      <c r="KMB47" s="51"/>
      <c r="KMC47" s="51"/>
      <c r="KMD47" s="51"/>
      <c r="KME47" s="51"/>
      <c r="KMF47" s="51"/>
      <c r="KMG47" s="51"/>
      <c r="KMH47" s="51"/>
      <c r="KMI47" s="51"/>
      <c r="KMJ47" s="51"/>
      <c r="KMK47" s="51"/>
      <c r="KML47" s="51"/>
      <c r="KMM47" s="51"/>
      <c r="KMN47" s="51"/>
      <c r="KMO47" s="51"/>
      <c r="KMP47" s="51"/>
      <c r="KMQ47" s="51"/>
      <c r="KMR47" s="51"/>
      <c r="KMS47" s="51"/>
      <c r="KMT47" s="51"/>
      <c r="KMU47" s="51"/>
      <c r="KMV47" s="51"/>
      <c r="KMW47" s="51"/>
      <c r="KMX47" s="51"/>
      <c r="KMY47" s="51"/>
      <c r="KMZ47" s="51"/>
      <c r="KNA47" s="51"/>
      <c r="KNB47" s="51"/>
      <c r="KNC47" s="51"/>
      <c r="KND47" s="51"/>
      <c r="KNE47" s="51"/>
      <c r="KNF47" s="51"/>
      <c r="KNG47" s="51"/>
      <c r="KNH47" s="51"/>
      <c r="KNI47" s="51"/>
      <c r="KNJ47" s="51"/>
      <c r="KNK47" s="51"/>
      <c r="KNL47" s="51"/>
      <c r="KNM47" s="51"/>
      <c r="KNN47" s="51"/>
      <c r="KNO47" s="51"/>
      <c r="KNP47" s="51"/>
      <c r="KNQ47" s="51"/>
      <c r="KNR47" s="51"/>
      <c r="KNS47" s="51"/>
      <c r="KNT47" s="51"/>
      <c r="KNU47" s="51"/>
      <c r="KNV47" s="51"/>
      <c r="KNW47" s="51"/>
      <c r="KNX47" s="51"/>
      <c r="KNY47" s="51"/>
      <c r="KNZ47" s="51"/>
      <c r="KOA47" s="51"/>
      <c r="KOB47" s="51"/>
      <c r="KOC47" s="51"/>
      <c r="KOD47" s="51"/>
      <c r="KOE47" s="51"/>
      <c r="KOF47" s="51"/>
      <c r="KOG47" s="51"/>
      <c r="KOH47" s="51"/>
      <c r="KOI47" s="51"/>
      <c r="KOJ47" s="51"/>
      <c r="KOK47" s="51"/>
      <c r="KOL47" s="51"/>
      <c r="KOM47" s="51"/>
      <c r="KON47" s="51"/>
      <c r="KOO47" s="51"/>
      <c r="KOP47" s="51"/>
      <c r="KOQ47" s="51"/>
      <c r="KOR47" s="51"/>
      <c r="KOS47" s="51"/>
      <c r="KOT47" s="51"/>
      <c r="KOU47" s="51"/>
      <c r="KOV47" s="51"/>
      <c r="KOW47" s="51"/>
      <c r="KOX47" s="51"/>
      <c r="KOY47" s="51"/>
      <c r="KOZ47" s="51"/>
      <c r="KPA47" s="51"/>
      <c r="KPB47" s="51"/>
      <c r="KPC47" s="51"/>
      <c r="KPD47" s="51"/>
      <c r="KPE47" s="51"/>
      <c r="KPF47" s="51"/>
      <c r="KPG47" s="51"/>
      <c r="KPH47" s="51"/>
      <c r="KPI47" s="51"/>
      <c r="KPJ47" s="51"/>
      <c r="KPK47" s="51"/>
      <c r="KPL47" s="51"/>
      <c r="KPM47" s="51"/>
      <c r="KPN47" s="51"/>
      <c r="KPO47" s="51"/>
      <c r="KPP47" s="51"/>
      <c r="KPQ47" s="51"/>
      <c r="KPR47" s="51"/>
      <c r="KPS47" s="51"/>
      <c r="KPT47" s="51"/>
      <c r="KPU47" s="51"/>
      <c r="KPV47" s="51"/>
      <c r="KPW47" s="51"/>
      <c r="KPX47" s="51"/>
      <c r="KPY47" s="51"/>
      <c r="KPZ47" s="51"/>
      <c r="KQA47" s="51"/>
      <c r="KQB47" s="51"/>
      <c r="KQC47" s="51"/>
      <c r="KQD47" s="51"/>
      <c r="KQE47" s="51"/>
      <c r="KQF47" s="51"/>
      <c r="KQG47" s="51"/>
      <c r="KQH47" s="51"/>
      <c r="KQI47" s="51"/>
      <c r="KQJ47" s="51"/>
      <c r="KQK47" s="51"/>
      <c r="KQL47" s="51"/>
      <c r="KQM47" s="51"/>
      <c r="KQN47" s="51"/>
      <c r="KQO47" s="51"/>
      <c r="KQP47" s="51"/>
      <c r="KQQ47" s="51"/>
      <c r="KQR47" s="51"/>
      <c r="KQS47" s="51"/>
      <c r="KQT47" s="51"/>
      <c r="KQU47" s="51"/>
      <c r="KQV47" s="51"/>
      <c r="KQW47" s="51"/>
      <c r="KQX47" s="51"/>
      <c r="KQY47" s="51"/>
      <c r="KQZ47" s="51"/>
      <c r="KRA47" s="51"/>
      <c r="KRB47" s="51"/>
      <c r="KRC47" s="51"/>
      <c r="KRD47" s="51"/>
      <c r="KRE47" s="51"/>
      <c r="KRF47" s="51"/>
      <c r="KRG47" s="51"/>
      <c r="KRH47" s="51"/>
      <c r="KRI47" s="51"/>
      <c r="KRJ47" s="51"/>
      <c r="KRK47" s="51"/>
      <c r="KRL47" s="51"/>
      <c r="KRM47" s="51"/>
      <c r="KRN47" s="51"/>
      <c r="KRO47" s="51"/>
      <c r="KRP47" s="51"/>
      <c r="KRQ47" s="51"/>
      <c r="KRR47" s="51"/>
      <c r="KRS47" s="51"/>
      <c r="KRT47" s="51"/>
      <c r="KRU47" s="51"/>
      <c r="KRV47" s="51"/>
      <c r="KRW47" s="51"/>
      <c r="KRX47" s="51"/>
      <c r="KRY47" s="51"/>
      <c r="KRZ47" s="51"/>
      <c r="KSA47" s="51"/>
      <c r="KSB47" s="51"/>
      <c r="KSC47" s="51"/>
      <c r="KSD47" s="51"/>
      <c r="KSE47" s="51"/>
      <c r="KSF47" s="51"/>
      <c r="KSG47" s="51"/>
      <c r="KSH47" s="51"/>
      <c r="KSI47" s="51"/>
      <c r="KSJ47" s="51"/>
      <c r="KSK47" s="51"/>
      <c r="KSL47" s="51"/>
      <c r="KSM47" s="51"/>
      <c r="KSN47" s="51"/>
      <c r="KSO47" s="51"/>
      <c r="KSP47" s="51"/>
      <c r="KSQ47" s="51"/>
      <c r="KSR47" s="51"/>
      <c r="KSS47" s="51"/>
      <c r="KST47" s="51"/>
      <c r="KSU47" s="51"/>
      <c r="KSV47" s="51"/>
      <c r="KSW47" s="51"/>
      <c r="KSX47" s="51"/>
      <c r="KSY47" s="51"/>
      <c r="KSZ47" s="51"/>
      <c r="KTA47" s="51"/>
      <c r="KTB47" s="51"/>
      <c r="KTC47" s="51"/>
      <c r="KTD47" s="51"/>
      <c r="KTE47" s="51"/>
      <c r="KTF47" s="51"/>
      <c r="KTG47" s="51"/>
      <c r="KTH47" s="51"/>
      <c r="KTI47" s="51"/>
      <c r="KTJ47" s="51"/>
      <c r="KTK47" s="51"/>
      <c r="KTL47" s="51"/>
      <c r="KTM47" s="51"/>
      <c r="KTN47" s="51"/>
      <c r="KTO47" s="51"/>
      <c r="KTP47" s="51"/>
      <c r="KTQ47" s="51"/>
      <c r="KTR47" s="51"/>
      <c r="KTS47" s="51"/>
      <c r="KTT47" s="51"/>
      <c r="KTU47" s="51"/>
      <c r="KTV47" s="51"/>
      <c r="KTW47" s="51"/>
      <c r="KTX47" s="51"/>
      <c r="KTY47" s="51"/>
      <c r="KTZ47" s="51"/>
      <c r="KUA47" s="51"/>
      <c r="KUB47" s="51"/>
      <c r="KUC47" s="51"/>
      <c r="KUD47" s="51"/>
      <c r="KUE47" s="51"/>
      <c r="KUF47" s="51"/>
      <c r="KUG47" s="51"/>
      <c r="KUH47" s="51"/>
      <c r="KUI47" s="51"/>
      <c r="KUJ47" s="51"/>
      <c r="KUK47" s="51"/>
      <c r="KUL47" s="51"/>
      <c r="KUM47" s="51"/>
      <c r="KUN47" s="51"/>
      <c r="KUO47" s="51"/>
      <c r="KUP47" s="51"/>
      <c r="KUQ47" s="51"/>
      <c r="KUR47" s="51"/>
      <c r="KUS47" s="51"/>
      <c r="KUT47" s="51"/>
      <c r="KUU47" s="51"/>
      <c r="KUV47" s="51"/>
      <c r="KUW47" s="51"/>
      <c r="KUX47" s="51"/>
      <c r="KUY47" s="51"/>
      <c r="KUZ47" s="51"/>
      <c r="KVA47" s="51"/>
      <c r="KVB47" s="51"/>
      <c r="KVC47" s="51"/>
      <c r="KVD47" s="51"/>
      <c r="KVE47" s="51"/>
      <c r="KVF47" s="51"/>
      <c r="KVG47" s="51"/>
      <c r="KVH47" s="51"/>
      <c r="KVI47" s="51"/>
      <c r="KVJ47" s="51"/>
      <c r="KVK47" s="51"/>
      <c r="KVL47" s="51"/>
      <c r="KVM47" s="51"/>
      <c r="KVN47" s="51"/>
      <c r="KVO47" s="51"/>
      <c r="KVP47" s="51"/>
      <c r="KVQ47" s="51"/>
      <c r="KVR47" s="51"/>
      <c r="KVS47" s="51"/>
      <c r="KVT47" s="51"/>
      <c r="KVU47" s="51"/>
      <c r="KVV47" s="51"/>
      <c r="KVW47" s="51"/>
      <c r="KVX47" s="51"/>
      <c r="KVY47" s="51"/>
      <c r="KVZ47" s="51"/>
      <c r="KWA47" s="51"/>
      <c r="KWB47" s="51"/>
      <c r="KWC47" s="51"/>
      <c r="KWD47" s="51"/>
      <c r="KWE47" s="51"/>
      <c r="KWF47" s="51"/>
      <c r="KWG47" s="51"/>
      <c r="KWH47" s="51"/>
      <c r="KWI47" s="51"/>
      <c r="KWJ47" s="51"/>
      <c r="KWK47" s="51"/>
      <c r="KWL47" s="51"/>
      <c r="KWM47" s="51"/>
      <c r="KWN47" s="51"/>
      <c r="KWO47" s="51"/>
      <c r="KWP47" s="51"/>
      <c r="KWQ47" s="51"/>
      <c r="KWR47" s="51"/>
      <c r="KWS47" s="51"/>
      <c r="KWT47" s="51"/>
      <c r="KWU47" s="51"/>
      <c r="KWV47" s="51"/>
      <c r="KWW47" s="51"/>
      <c r="KWX47" s="51"/>
      <c r="KWY47" s="51"/>
      <c r="KWZ47" s="51"/>
      <c r="KXA47" s="51"/>
      <c r="KXB47" s="51"/>
      <c r="KXC47" s="51"/>
      <c r="KXD47" s="51"/>
      <c r="KXE47" s="51"/>
      <c r="KXF47" s="51"/>
      <c r="KXG47" s="51"/>
      <c r="KXH47" s="51"/>
      <c r="KXI47" s="51"/>
      <c r="KXJ47" s="51"/>
      <c r="KXK47" s="51"/>
      <c r="KXL47" s="51"/>
      <c r="KXM47" s="51"/>
      <c r="KXN47" s="51"/>
      <c r="KXO47" s="51"/>
      <c r="KXP47" s="51"/>
      <c r="KXQ47" s="51"/>
      <c r="KXR47" s="51"/>
      <c r="KXS47" s="51"/>
      <c r="KXT47" s="51"/>
      <c r="KXU47" s="51"/>
      <c r="KXV47" s="51"/>
      <c r="KXW47" s="51"/>
      <c r="KXX47" s="51"/>
      <c r="KXY47" s="51"/>
      <c r="KXZ47" s="51"/>
      <c r="KYA47" s="51"/>
      <c r="KYB47" s="51"/>
      <c r="KYC47" s="51"/>
      <c r="KYD47" s="51"/>
      <c r="KYE47" s="51"/>
      <c r="KYF47" s="51"/>
      <c r="KYG47" s="51"/>
      <c r="KYH47" s="51"/>
      <c r="KYI47" s="51"/>
      <c r="KYJ47" s="51"/>
      <c r="KYK47" s="51"/>
      <c r="KYL47" s="51"/>
      <c r="KYM47" s="51"/>
      <c r="KYN47" s="51"/>
      <c r="KYO47" s="51"/>
      <c r="KYP47" s="51"/>
      <c r="KYQ47" s="51"/>
      <c r="KYR47" s="51"/>
      <c r="KYS47" s="51"/>
      <c r="KYT47" s="51"/>
      <c r="KYU47" s="51"/>
      <c r="KYV47" s="51"/>
      <c r="KYW47" s="51"/>
      <c r="KYX47" s="51"/>
      <c r="KYY47" s="51"/>
      <c r="KYZ47" s="51"/>
      <c r="KZA47" s="51"/>
      <c r="KZB47" s="51"/>
      <c r="KZC47" s="51"/>
      <c r="KZD47" s="51"/>
      <c r="KZE47" s="51"/>
      <c r="KZF47" s="51"/>
      <c r="KZG47" s="51"/>
      <c r="KZH47" s="51"/>
      <c r="KZI47" s="51"/>
      <c r="KZJ47" s="51"/>
      <c r="KZK47" s="51"/>
      <c r="KZL47" s="51"/>
      <c r="KZM47" s="51"/>
      <c r="KZN47" s="51"/>
      <c r="KZO47" s="51"/>
      <c r="KZP47" s="51"/>
      <c r="KZQ47" s="51"/>
      <c r="KZR47" s="51"/>
      <c r="KZS47" s="51"/>
      <c r="KZT47" s="51"/>
      <c r="KZU47" s="51"/>
      <c r="KZV47" s="51"/>
      <c r="KZW47" s="51"/>
      <c r="KZX47" s="51"/>
      <c r="KZY47" s="51"/>
      <c r="KZZ47" s="51"/>
      <c r="LAA47" s="51"/>
      <c r="LAB47" s="51"/>
      <c r="LAC47" s="51"/>
      <c r="LAD47" s="51"/>
      <c r="LAE47" s="51"/>
      <c r="LAF47" s="51"/>
      <c r="LAG47" s="51"/>
      <c r="LAH47" s="51"/>
      <c r="LAI47" s="51"/>
      <c r="LAJ47" s="51"/>
      <c r="LAK47" s="51"/>
      <c r="LAL47" s="51"/>
      <c r="LAM47" s="51"/>
      <c r="LAN47" s="51"/>
      <c r="LAO47" s="51"/>
      <c r="LAP47" s="51"/>
      <c r="LAQ47" s="51"/>
      <c r="LAR47" s="51"/>
      <c r="LAS47" s="51"/>
      <c r="LAT47" s="51"/>
      <c r="LAU47" s="51"/>
      <c r="LAV47" s="51"/>
      <c r="LAW47" s="51"/>
      <c r="LAX47" s="51"/>
      <c r="LAY47" s="51"/>
      <c r="LAZ47" s="51"/>
      <c r="LBA47" s="51"/>
      <c r="LBB47" s="51"/>
      <c r="LBC47" s="51"/>
      <c r="LBD47" s="51"/>
      <c r="LBE47" s="51"/>
      <c r="LBF47" s="51"/>
      <c r="LBG47" s="51"/>
      <c r="LBH47" s="51"/>
      <c r="LBI47" s="51"/>
      <c r="LBJ47" s="51"/>
      <c r="LBK47" s="51"/>
      <c r="LBL47" s="51"/>
      <c r="LBM47" s="51"/>
      <c r="LBN47" s="51"/>
      <c r="LBO47" s="51"/>
      <c r="LBP47" s="51"/>
      <c r="LBQ47" s="51"/>
      <c r="LBR47" s="51"/>
      <c r="LBS47" s="51"/>
      <c r="LBT47" s="51"/>
      <c r="LBU47" s="51"/>
      <c r="LBV47" s="51"/>
      <c r="LBW47" s="51"/>
      <c r="LBX47" s="51"/>
      <c r="LBY47" s="51"/>
      <c r="LBZ47" s="51"/>
      <c r="LCA47" s="51"/>
      <c r="LCB47" s="51"/>
      <c r="LCC47" s="51"/>
      <c r="LCD47" s="51"/>
      <c r="LCE47" s="51"/>
      <c r="LCF47" s="51"/>
      <c r="LCG47" s="51"/>
      <c r="LCH47" s="51"/>
      <c r="LCI47" s="51"/>
      <c r="LCJ47" s="51"/>
      <c r="LCK47" s="51"/>
      <c r="LCL47" s="51"/>
      <c r="LCM47" s="51"/>
      <c r="LCN47" s="51"/>
      <c r="LCO47" s="51"/>
      <c r="LCP47" s="51"/>
      <c r="LCQ47" s="51"/>
      <c r="LCR47" s="51"/>
      <c r="LCS47" s="51"/>
      <c r="LCT47" s="51"/>
      <c r="LCU47" s="51"/>
      <c r="LCV47" s="51"/>
      <c r="LCW47" s="51"/>
      <c r="LCX47" s="51"/>
      <c r="LCY47" s="51"/>
      <c r="LCZ47" s="51"/>
      <c r="LDA47" s="51"/>
      <c r="LDB47" s="51"/>
      <c r="LDC47" s="51"/>
      <c r="LDD47" s="51"/>
      <c r="LDE47" s="51"/>
      <c r="LDF47" s="51"/>
      <c r="LDG47" s="51"/>
      <c r="LDH47" s="51"/>
      <c r="LDI47" s="51"/>
      <c r="LDJ47" s="51"/>
      <c r="LDK47" s="51"/>
      <c r="LDL47" s="51"/>
      <c r="LDM47" s="51"/>
      <c r="LDN47" s="51"/>
      <c r="LDO47" s="51"/>
      <c r="LDP47" s="51"/>
      <c r="LDQ47" s="51"/>
      <c r="LDR47" s="51"/>
      <c r="LDS47" s="51"/>
      <c r="LDT47" s="51"/>
      <c r="LDU47" s="51"/>
      <c r="LDV47" s="51"/>
      <c r="LDW47" s="51"/>
      <c r="LDX47" s="51"/>
      <c r="LDY47" s="51"/>
      <c r="LDZ47" s="51"/>
      <c r="LEA47" s="51"/>
      <c r="LEB47" s="51"/>
      <c r="LEC47" s="51"/>
      <c r="LED47" s="51"/>
      <c r="LEE47" s="51"/>
      <c r="LEF47" s="51"/>
      <c r="LEG47" s="51"/>
      <c r="LEH47" s="51"/>
      <c r="LEI47" s="51"/>
      <c r="LEJ47" s="51"/>
      <c r="LEK47" s="51"/>
      <c r="LEL47" s="51"/>
      <c r="LEM47" s="51"/>
      <c r="LEN47" s="51"/>
      <c r="LEO47" s="51"/>
      <c r="LEP47" s="51"/>
      <c r="LEQ47" s="51"/>
      <c r="LER47" s="51"/>
      <c r="LES47" s="51"/>
      <c r="LET47" s="51"/>
      <c r="LEU47" s="51"/>
      <c r="LEV47" s="51"/>
      <c r="LEW47" s="51"/>
      <c r="LEX47" s="51"/>
      <c r="LEY47" s="51"/>
      <c r="LEZ47" s="51"/>
      <c r="LFA47" s="51"/>
      <c r="LFB47" s="51"/>
      <c r="LFC47" s="51"/>
      <c r="LFD47" s="51"/>
      <c r="LFE47" s="51"/>
      <c r="LFF47" s="51"/>
      <c r="LFG47" s="51"/>
      <c r="LFH47" s="51"/>
      <c r="LFI47" s="51"/>
      <c r="LFJ47" s="51"/>
      <c r="LFK47" s="51"/>
      <c r="LFL47" s="51"/>
      <c r="LFM47" s="51"/>
      <c r="LFN47" s="51"/>
      <c r="LFO47" s="51"/>
      <c r="LFP47" s="51"/>
      <c r="LFQ47" s="51"/>
      <c r="LFR47" s="51"/>
      <c r="LFS47" s="51"/>
      <c r="LFT47" s="51"/>
      <c r="LFU47" s="51"/>
      <c r="LFV47" s="51"/>
      <c r="LFW47" s="51"/>
      <c r="LFX47" s="51"/>
      <c r="LFY47" s="51"/>
      <c r="LFZ47" s="51"/>
      <c r="LGA47" s="51"/>
      <c r="LGB47" s="51"/>
      <c r="LGC47" s="51"/>
      <c r="LGD47" s="51"/>
      <c r="LGE47" s="51"/>
      <c r="LGF47" s="51"/>
      <c r="LGG47" s="51"/>
      <c r="LGH47" s="51"/>
      <c r="LGI47" s="51"/>
      <c r="LGJ47" s="51"/>
      <c r="LGK47" s="51"/>
      <c r="LGL47" s="51"/>
      <c r="LGM47" s="51"/>
      <c r="LGN47" s="51"/>
      <c r="LGO47" s="51"/>
      <c r="LGP47" s="51"/>
      <c r="LGQ47" s="51"/>
      <c r="LGR47" s="51"/>
      <c r="LGS47" s="51"/>
      <c r="LGT47" s="51"/>
      <c r="LGU47" s="51"/>
      <c r="LGV47" s="51"/>
      <c r="LGW47" s="51"/>
      <c r="LGX47" s="51"/>
      <c r="LGY47" s="51"/>
      <c r="LGZ47" s="51"/>
      <c r="LHA47" s="51"/>
      <c r="LHB47" s="51"/>
      <c r="LHC47" s="51"/>
      <c r="LHD47" s="51"/>
      <c r="LHE47" s="51"/>
      <c r="LHF47" s="51"/>
      <c r="LHG47" s="51"/>
      <c r="LHH47" s="51"/>
      <c r="LHI47" s="51"/>
      <c r="LHJ47" s="51"/>
      <c r="LHK47" s="51"/>
      <c r="LHL47" s="51"/>
      <c r="LHM47" s="51"/>
      <c r="LHN47" s="51"/>
      <c r="LHO47" s="51"/>
      <c r="LHP47" s="51"/>
      <c r="LHQ47" s="51"/>
      <c r="LHR47" s="51"/>
      <c r="LHS47" s="51"/>
      <c r="LHT47" s="51"/>
      <c r="LHU47" s="51"/>
      <c r="LHV47" s="51"/>
      <c r="LHW47" s="51"/>
      <c r="LHX47" s="51"/>
      <c r="LHY47" s="51"/>
      <c r="LHZ47" s="51"/>
      <c r="LIA47" s="51"/>
      <c r="LIB47" s="51"/>
      <c r="LIC47" s="51"/>
      <c r="LID47" s="51"/>
      <c r="LIE47" s="51"/>
      <c r="LIF47" s="51"/>
      <c r="LIG47" s="51"/>
      <c r="LIH47" s="51"/>
      <c r="LII47" s="51"/>
      <c r="LIJ47" s="51"/>
      <c r="LIK47" s="51"/>
      <c r="LIL47" s="51"/>
      <c r="LIM47" s="51"/>
      <c r="LIN47" s="51"/>
      <c r="LIO47" s="51"/>
      <c r="LIP47" s="51"/>
      <c r="LIQ47" s="51"/>
      <c r="LIR47" s="51"/>
      <c r="LIS47" s="51"/>
      <c r="LIT47" s="51"/>
      <c r="LIU47" s="51"/>
      <c r="LIV47" s="51"/>
      <c r="LIW47" s="51"/>
      <c r="LIX47" s="51"/>
      <c r="LIY47" s="51"/>
      <c r="LIZ47" s="51"/>
      <c r="LJA47" s="51"/>
      <c r="LJB47" s="51"/>
      <c r="LJC47" s="51"/>
      <c r="LJD47" s="51"/>
      <c r="LJE47" s="51"/>
      <c r="LJF47" s="51"/>
      <c r="LJG47" s="51"/>
      <c r="LJH47" s="51"/>
      <c r="LJI47" s="51"/>
      <c r="LJJ47" s="51"/>
      <c r="LJK47" s="51"/>
      <c r="LJL47" s="51"/>
      <c r="LJM47" s="51"/>
      <c r="LJN47" s="51"/>
      <c r="LJO47" s="51"/>
      <c r="LJP47" s="51"/>
      <c r="LJQ47" s="51"/>
      <c r="LJR47" s="51"/>
      <c r="LJS47" s="51"/>
      <c r="LJT47" s="51"/>
      <c r="LJU47" s="51"/>
      <c r="LJV47" s="51"/>
      <c r="LJW47" s="51"/>
      <c r="LJX47" s="51"/>
      <c r="LJY47" s="51"/>
      <c r="LJZ47" s="51"/>
      <c r="LKA47" s="51"/>
      <c r="LKB47" s="51"/>
      <c r="LKC47" s="51"/>
      <c r="LKD47" s="51"/>
      <c r="LKE47" s="51"/>
      <c r="LKF47" s="51"/>
      <c r="LKG47" s="51"/>
      <c r="LKH47" s="51"/>
      <c r="LKI47" s="51"/>
      <c r="LKJ47" s="51"/>
      <c r="LKK47" s="51"/>
      <c r="LKL47" s="51"/>
      <c r="LKM47" s="51"/>
      <c r="LKN47" s="51"/>
      <c r="LKO47" s="51"/>
      <c r="LKP47" s="51"/>
      <c r="LKQ47" s="51"/>
      <c r="LKR47" s="51"/>
      <c r="LKS47" s="51"/>
      <c r="LKT47" s="51"/>
      <c r="LKU47" s="51"/>
      <c r="LKV47" s="51"/>
      <c r="LKW47" s="51"/>
      <c r="LKX47" s="51"/>
      <c r="LKY47" s="51"/>
      <c r="LKZ47" s="51"/>
      <c r="LLA47" s="51"/>
      <c r="LLB47" s="51"/>
      <c r="LLC47" s="51"/>
      <c r="LLD47" s="51"/>
      <c r="LLE47" s="51"/>
      <c r="LLF47" s="51"/>
      <c r="LLG47" s="51"/>
      <c r="LLH47" s="51"/>
      <c r="LLI47" s="51"/>
      <c r="LLJ47" s="51"/>
      <c r="LLK47" s="51"/>
      <c r="LLL47" s="51"/>
      <c r="LLM47" s="51"/>
      <c r="LLN47" s="51"/>
      <c r="LLO47" s="51"/>
      <c r="LLP47" s="51"/>
      <c r="LLQ47" s="51"/>
      <c r="LLR47" s="51"/>
      <c r="LLS47" s="51"/>
      <c r="LLT47" s="51"/>
      <c r="LLU47" s="51"/>
      <c r="LLV47" s="51"/>
      <c r="LLW47" s="51"/>
      <c r="LLX47" s="51"/>
      <c r="LLY47" s="51"/>
      <c r="LLZ47" s="51"/>
      <c r="LMA47" s="51"/>
      <c r="LMB47" s="51"/>
      <c r="LMC47" s="51"/>
      <c r="LMD47" s="51"/>
      <c r="LME47" s="51"/>
      <c r="LMF47" s="51"/>
      <c r="LMG47" s="51"/>
      <c r="LMH47" s="51"/>
      <c r="LMI47" s="51"/>
      <c r="LMJ47" s="51"/>
      <c r="LMK47" s="51"/>
      <c r="LML47" s="51"/>
      <c r="LMM47" s="51"/>
      <c r="LMN47" s="51"/>
      <c r="LMO47" s="51"/>
      <c r="LMP47" s="51"/>
      <c r="LMQ47" s="51"/>
      <c r="LMR47" s="51"/>
      <c r="LMS47" s="51"/>
      <c r="LMT47" s="51"/>
      <c r="LMU47" s="51"/>
      <c r="LMV47" s="51"/>
      <c r="LMW47" s="51"/>
      <c r="LMX47" s="51"/>
      <c r="LMY47" s="51"/>
      <c r="LMZ47" s="51"/>
      <c r="LNA47" s="51"/>
      <c r="LNB47" s="51"/>
      <c r="LNC47" s="51"/>
      <c r="LND47" s="51"/>
      <c r="LNE47" s="51"/>
      <c r="LNF47" s="51"/>
      <c r="LNG47" s="51"/>
      <c r="LNH47" s="51"/>
      <c r="LNI47" s="51"/>
      <c r="LNJ47" s="51"/>
      <c r="LNK47" s="51"/>
      <c r="LNL47" s="51"/>
      <c r="LNM47" s="51"/>
      <c r="LNN47" s="51"/>
      <c r="LNO47" s="51"/>
      <c r="LNP47" s="51"/>
      <c r="LNQ47" s="51"/>
      <c r="LNR47" s="51"/>
      <c r="LNS47" s="51"/>
      <c r="LNT47" s="51"/>
      <c r="LNU47" s="51"/>
      <c r="LNV47" s="51"/>
      <c r="LNW47" s="51"/>
      <c r="LNX47" s="51"/>
      <c r="LNY47" s="51"/>
      <c r="LNZ47" s="51"/>
      <c r="LOA47" s="51"/>
      <c r="LOB47" s="51"/>
      <c r="LOC47" s="51"/>
      <c r="LOD47" s="51"/>
      <c r="LOE47" s="51"/>
      <c r="LOF47" s="51"/>
      <c r="LOG47" s="51"/>
      <c r="LOH47" s="51"/>
      <c r="LOI47" s="51"/>
      <c r="LOJ47" s="51"/>
      <c r="LOK47" s="51"/>
      <c r="LOL47" s="51"/>
      <c r="LOM47" s="51"/>
      <c r="LON47" s="51"/>
      <c r="LOO47" s="51"/>
      <c r="LOP47" s="51"/>
      <c r="LOQ47" s="51"/>
      <c r="LOR47" s="51"/>
      <c r="LOS47" s="51"/>
      <c r="LOT47" s="51"/>
      <c r="LOU47" s="51"/>
      <c r="LOV47" s="51"/>
      <c r="LOW47" s="51"/>
      <c r="LOX47" s="51"/>
      <c r="LOY47" s="51"/>
      <c r="LOZ47" s="51"/>
      <c r="LPA47" s="51"/>
      <c r="LPB47" s="51"/>
      <c r="LPC47" s="51"/>
      <c r="LPD47" s="51"/>
      <c r="LPE47" s="51"/>
      <c r="LPF47" s="51"/>
      <c r="LPG47" s="51"/>
      <c r="LPH47" s="51"/>
      <c r="LPI47" s="51"/>
      <c r="LPJ47" s="51"/>
      <c r="LPK47" s="51"/>
      <c r="LPL47" s="51"/>
      <c r="LPM47" s="51"/>
      <c r="LPN47" s="51"/>
      <c r="LPO47" s="51"/>
      <c r="LPP47" s="51"/>
      <c r="LPQ47" s="51"/>
      <c r="LPR47" s="51"/>
      <c r="LPS47" s="51"/>
      <c r="LPT47" s="51"/>
      <c r="LPU47" s="51"/>
      <c r="LPV47" s="51"/>
      <c r="LPW47" s="51"/>
      <c r="LPX47" s="51"/>
      <c r="LPY47" s="51"/>
      <c r="LPZ47" s="51"/>
      <c r="LQA47" s="51"/>
      <c r="LQB47" s="51"/>
      <c r="LQC47" s="51"/>
      <c r="LQD47" s="51"/>
      <c r="LQE47" s="51"/>
      <c r="LQF47" s="51"/>
      <c r="LQG47" s="51"/>
      <c r="LQH47" s="51"/>
      <c r="LQI47" s="51"/>
      <c r="LQJ47" s="51"/>
      <c r="LQK47" s="51"/>
      <c r="LQL47" s="51"/>
      <c r="LQM47" s="51"/>
      <c r="LQN47" s="51"/>
      <c r="LQO47" s="51"/>
      <c r="LQP47" s="51"/>
      <c r="LQQ47" s="51"/>
      <c r="LQR47" s="51"/>
      <c r="LQS47" s="51"/>
      <c r="LQT47" s="51"/>
      <c r="LQU47" s="51"/>
      <c r="LQV47" s="51"/>
      <c r="LQW47" s="51"/>
      <c r="LQX47" s="51"/>
      <c r="LQY47" s="51"/>
      <c r="LQZ47" s="51"/>
      <c r="LRA47" s="51"/>
      <c r="LRB47" s="51"/>
      <c r="LRC47" s="51"/>
      <c r="LRD47" s="51"/>
      <c r="LRE47" s="51"/>
      <c r="LRF47" s="51"/>
      <c r="LRG47" s="51"/>
      <c r="LRH47" s="51"/>
      <c r="LRI47" s="51"/>
      <c r="LRJ47" s="51"/>
      <c r="LRK47" s="51"/>
      <c r="LRL47" s="51"/>
      <c r="LRM47" s="51"/>
      <c r="LRN47" s="51"/>
      <c r="LRO47" s="51"/>
      <c r="LRP47" s="51"/>
      <c r="LRQ47" s="51"/>
      <c r="LRR47" s="51"/>
      <c r="LRS47" s="51"/>
      <c r="LRT47" s="51"/>
      <c r="LRU47" s="51"/>
      <c r="LRV47" s="51"/>
      <c r="LRW47" s="51"/>
      <c r="LRX47" s="51"/>
      <c r="LRY47" s="51"/>
      <c r="LRZ47" s="51"/>
      <c r="LSA47" s="51"/>
      <c r="LSB47" s="51"/>
      <c r="LSC47" s="51"/>
      <c r="LSD47" s="51"/>
      <c r="LSE47" s="51"/>
      <c r="LSF47" s="51"/>
      <c r="LSG47" s="51"/>
      <c r="LSH47" s="51"/>
      <c r="LSI47" s="51"/>
      <c r="LSJ47" s="51"/>
      <c r="LSK47" s="51"/>
      <c r="LSL47" s="51"/>
      <c r="LSM47" s="51"/>
      <c r="LSN47" s="51"/>
      <c r="LSO47" s="51"/>
      <c r="LSP47" s="51"/>
      <c r="LSQ47" s="51"/>
      <c r="LSR47" s="51"/>
      <c r="LSS47" s="51"/>
      <c r="LST47" s="51"/>
      <c r="LSU47" s="51"/>
      <c r="LSV47" s="51"/>
      <c r="LSW47" s="51"/>
      <c r="LSX47" s="51"/>
      <c r="LSY47" s="51"/>
      <c r="LSZ47" s="51"/>
      <c r="LTA47" s="51"/>
      <c r="LTB47" s="51"/>
      <c r="LTC47" s="51"/>
      <c r="LTD47" s="51"/>
      <c r="LTE47" s="51"/>
      <c r="LTF47" s="51"/>
      <c r="LTG47" s="51"/>
      <c r="LTH47" s="51"/>
      <c r="LTI47" s="51"/>
      <c r="LTJ47" s="51"/>
      <c r="LTK47" s="51"/>
      <c r="LTL47" s="51"/>
      <c r="LTM47" s="51"/>
      <c r="LTN47" s="51"/>
      <c r="LTO47" s="51"/>
      <c r="LTP47" s="51"/>
      <c r="LTQ47" s="51"/>
      <c r="LTR47" s="51"/>
      <c r="LTS47" s="51"/>
      <c r="LTT47" s="51"/>
      <c r="LTU47" s="51"/>
      <c r="LTV47" s="51"/>
      <c r="LTW47" s="51"/>
      <c r="LTX47" s="51"/>
      <c r="LTY47" s="51"/>
      <c r="LTZ47" s="51"/>
      <c r="LUA47" s="51"/>
      <c r="LUB47" s="51"/>
      <c r="LUC47" s="51"/>
      <c r="LUD47" s="51"/>
      <c r="LUE47" s="51"/>
      <c r="LUF47" s="51"/>
      <c r="LUG47" s="51"/>
      <c r="LUH47" s="51"/>
      <c r="LUI47" s="51"/>
      <c r="LUJ47" s="51"/>
      <c r="LUK47" s="51"/>
      <c r="LUL47" s="51"/>
      <c r="LUM47" s="51"/>
      <c r="LUN47" s="51"/>
      <c r="LUO47" s="51"/>
      <c r="LUP47" s="51"/>
      <c r="LUQ47" s="51"/>
      <c r="LUR47" s="51"/>
      <c r="LUS47" s="51"/>
      <c r="LUT47" s="51"/>
      <c r="LUU47" s="51"/>
      <c r="LUV47" s="51"/>
      <c r="LUW47" s="51"/>
      <c r="LUX47" s="51"/>
      <c r="LUY47" s="51"/>
      <c r="LUZ47" s="51"/>
      <c r="LVA47" s="51"/>
      <c r="LVB47" s="51"/>
      <c r="LVC47" s="51"/>
      <c r="LVD47" s="51"/>
      <c r="LVE47" s="51"/>
      <c r="LVF47" s="51"/>
      <c r="LVG47" s="51"/>
      <c r="LVH47" s="51"/>
      <c r="LVI47" s="51"/>
      <c r="LVJ47" s="51"/>
      <c r="LVK47" s="51"/>
      <c r="LVL47" s="51"/>
      <c r="LVM47" s="51"/>
      <c r="LVN47" s="51"/>
      <c r="LVO47" s="51"/>
      <c r="LVP47" s="51"/>
      <c r="LVQ47" s="51"/>
      <c r="LVR47" s="51"/>
      <c r="LVS47" s="51"/>
      <c r="LVT47" s="51"/>
      <c r="LVU47" s="51"/>
      <c r="LVV47" s="51"/>
      <c r="LVW47" s="51"/>
      <c r="LVX47" s="51"/>
      <c r="LVY47" s="51"/>
      <c r="LVZ47" s="51"/>
      <c r="LWA47" s="51"/>
      <c r="LWB47" s="51"/>
      <c r="LWC47" s="51"/>
      <c r="LWD47" s="51"/>
      <c r="LWE47" s="51"/>
      <c r="LWF47" s="51"/>
      <c r="LWG47" s="51"/>
      <c r="LWH47" s="51"/>
      <c r="LWI47" s="51"/>
      <c r="LWJ47" s="51"/>
      <c r="LWK47" s="51"/>
      <c r="LWL47" s="51"/>
      <c r="LWM47" s="51"/>
      <c r="LWN47" s="51"/>
      <c r="LWO47" s="51"/>
      <c r="LWP47" s="51"/>
      <c r="LWQ47" s="51"/>
      <c r="LWR47" s="51"/>
      <c r="LWS47" s="51"/>
      <c r="LWT47" s="51"/>
      <c r="LWU47" s="51"/>
      <c r="LWV47" s="51"/>
      <c r="LWW47" s="51"/>
      <c r="LWX47" s="51"/>
      <c r="LWY47" s="51"/>
      <c r="LWZ47" s="51"/>
      <c r="LXA47" s="51"/>
      <c r="LXB47" s="51"/>
      <c r="LXC47" s="51"/>
      <c r="LXD47" s="51"/>
      <c r="LXE47" s="51"/>
      <c r="LXF47" s="51"/>
      <c r="LXG47" s="51"/>
      <c r="LXH47" s="51"/>
      <c r="LXI47" s="51"/>
      <c r="LXJ47" s="51"/>
      <c r="LXK47" s="51"/>
      <c r="LXL47" s="51"/>
      <c r="LXM47" s="51"/>
      <c r="LXN47" s="51"/>
      <c r="LXO47" s="51"/>
      <c r="LXP47" s="51"/>
      <c r="LXQ47" s="51"/>
      <c r="LXR47" s="51"/>
      <c r="LXS47" s="51"/>
      <c r="LXT47" s="51"/>
      <c r="LXU47" s="51"/>
      <c r="LXV47" s="51"/>
      <c r="LXW47" s="51"/>
      <c r="LXX47" s="51"/>
      <c r="LXY47" s="51"/>
      <c r="LXZ47" s="51"/>
      <c r="LYA47" s="51"/>
      <c r="LYB47" s="51"/>
      <c r="LYC47" s="51"/>
      <c r="LYD47" s="51"/>
      <c r="LYE47" s="51"/>
      <c r="LYF47" s="51"/>
      <c r="LYG47" s="51"/>
      <c r="LYH47" s="51"/>
      <c r="LYI47" s="51"/>
      <c r="LYJ47" s="51"/>
      <c r="LYK47" s="51"/>
      <c r="LYL47" s="51"/>
      <c r="LYM47" s="51"/>
      <c r="LYN47" s="51"/>
      <c r="LYO47" s="51"/>
      <c r="LYP47" s="51"/>
      <c r="LYQ47" s="51"/>
      <c r="LYR47" s="51"/>
      <c r="LYS47" s="51"/>
      <c r="LYT47" s="51"/>
      <c r="LYU47" s="51"/>
      <c r="LYV47" s="51"/>
      <c r="LYW47" s="51"/>
      <c r="LYX47" s="51"/>
      <c r="LYY47" s="51"/>
      <c r="LYZ47" s="51"/>
      <c r="LZA47" s="51"/>
      <c r="LZB47" s="51"/>
      <c r="LZC47" s="51"/>
      <c r="LZD47" s="51"/>
      <c r="LZE47" s="51"/>
      <c r="LZF47" s="51"/>
      <c r="LZG47" s="51"/>
      <c r="LZH47" s="51"/>
      <c r="LZI47" s="51"/>
      <c r="LZJ47" s="51"/>
      <c r="LZK47" s="51"/>
      <c r="LZL47" s="51"/>
      <c r="LZM47" s="51"/>
      <c r="LZN47" s="51"/>
      <c r="LZO47" s="51"/>
      <c r="LZP47" s="51"/>
      <c r="LZQ47" s="51"/>
      <c r="LZR47" s="51"/>
      <c r="LZS47" s="51"/>
      <c r="LZT47" s="51"/>
      <c r="LZU47" s="51"/>
      <c r="LZV47" s="51"/>
      <c r="LZW47" s="51"/>
      <c r="LZX47" s="51"/>
      <c r="LZY47" s="51"/>
      <c r="LZZ47" s="51"/>
      <c r="MAA47" s="51"/>
      <c r="MAB47" s="51"/>
      <c r="MAC47" s="51"/>
      <c r="MAD47" s="51"/>
      <c r="MAE47" s="51"/>
      <c r="MAF47" s="51"/>
      <c r="MAG47" s="51"/>
      <c r="MAH47" s="51"/>
      <c r="MAI47" s="51"/>
      <c r="MAJ47" s="51"/>
      <c r="MAK47" s="51"/>
      <c r="MAL47" s="51"/>
      <c r="MAM47" s="51"/>
      <c r="MAN47" s="51"/>
      <c r="MAO47" s="51"/>
      <c r="MAP47" s="51"/>
      <c r="MAQ47" s="51"/>
      <c r="MAR47" s="51"/>
      <c r="MAS47" s="51"/>
      <c r="MAT47" s="51"/>
      <c r="MAU47" s="51"/>
      <c r="MAV47" s="51"/>
      <c r="MAW47" s="51"/>
      <c r="MAX47" s="51"/>
      <c r="MAY47" s="51"/>
      <c r="MAZ47" s="51"/>
      <c r="MBA47" s="51"/>
      <c r="MBB47" s="51"/>
      <c r="MBC47" s="51"/>
      <c r="MBD47" s="51"/>
      <c r="MBE47" s="51"/>
      <c r="MBF47" s="51"/>
      <c r="MBG47" s="51"/>
      <c r="MBH47" s="51"/>
      <c r="MBI47" s="51"/>
      <c r="MBJ47" s="51"/>
      <c r="MBK47" s="51"/>
      <c r="MBL47" s="51"/>
      <c r="MBM47" s="51"/>
      <c r="MBN47" s="51"/>
      <c r="MBO47" s="51"/>
      <c r="MBP47" s="51"/>
      <c r="MBQ47" s="51"/>
      <c r="MBR47" s="51"/>
      <c r="MBS47" s="51"/>
      <c r="MBT47" s="51"/>
      <c r="MBU47" s="51"/>
      <c r="MBV47" s="51"/>
      <c r="MBW47" s="51"/>
      <c r="MBX47" s="51"/>
      <c r="MBY47" s="51"/>
      <c r="MBZ47" s="51"/>
      <c r="MCA47" s="51"/>
      <c r="MCB47" s="51"/>
      <c r="MCC47" s="51"/>
      <c r="MCD47" s="51"/>
      <c r="MCE47" s="51"/>
      <c r="MCF47" s="51"/>
      <c r="MCG47" s="51"/>
      <c r="MCH47" s="51"/>
      <c r="MCI47" s="51"/>
      <c r="MCJ47" s="51"/>
      <c r="MCK47" s="51"/>
      <c r="MCL47" s="51"/>
      <c r="MCM47" s="51"/>
      <c r="MCN47" s="51"/>
      <c r="MCO47" s="51"/>
      <c r="MCP47" s="51"/>
      <c r="MCQ47" s="51"/>
      <c r="MCR47" s="51"/>
      <c r="MCS47" s="51"/>
      <c r="MCT47" s="51"/>
      <c r="MCU47" s="51"/>
      <c r="MCV47" s="51"/>
      <c r="MCW47" s="51"/>
      <c r="MCX47" s="51"/>
      <c r="MCY47" s="51"/>
      <c r="MCZ47" s="51"/>
      <c r="MDA47" s="51"/>
      <c r="MDB47" s="51"/>
      <c r="MDC47" s="51"/>
      <c r="MDD47" s="51"/>
      <c r="MDE47" s="51"/>
      <c r="MDF47" s="51"/>
      <c r="MDG47" s="51"/>
      <c r="MDH47" s="51"/>
      <c r="MDI47" s="51"/>
      <c r="MDJ47" s="51"/>
      <c r="MDK47" s="51"/>
      <c r="MDL47" s="51"/>
      <c r="MDM47" s="51"/>
      <c r="MDN47" s="51"/>
      <c r="MDO47" s="51"/>
      <c r="MDP47" s="51"/>
      <c r="MDQ47" s="51"/>
      <c r="MDR47" s="51"/>
      <c r="MDS47" s="51"/>
      <c r="MDT47" s="51"/>
      <c r="MDU47" s="51"/>
      <c r="MDV47" s="51"/>
      <c r="MDW47" s="51"/>
      <c r="MDX47" s="51"/>
      <c r="MDY47" s="51"/>
      <c r="MDZ47" s="51"/>
      <c r="MEA47" s="51"/>
      <c r="MEB47" s="51"/>
      <c r="MEC47" s="51"/>
      <c r="MED47" s="51"/>
      <c r="MEE47" s="51"/>
      <c r="MEF47" s="51"/>
      <c r="MEG47" s="51"/>
      <c r="MEH47" s="51"/>
      <c r="MEI47" s="51"/>
      <c r="MEJ47" s="51"/>
      <c r="MEK47" s="51"/>
      <c r="MEL47" s="51"/>
      <c r="MEM47" s="51"/>
      <c r="MEN47" s="51"/>
      <c r="MEO47" s="51"/>
      <c r="MEP47" s="51"/>
      <c r="MEQ47" s="51"/>
      <c r="MER47" s="51"/>
      <c r="MES47" s="51"/>
      <c r="MET47" s="51"/>
      <c r="MEU47" s="51"/>
      <c r="MEV47" s="51"/>
      <c r="MEW47" s="51"/>
      <c r="MEX47" s="51"/>
      <c r="MEY47" s="51"/>
      <c r="MEZ47" s="51"/>
      <c r="MFA47" s="51"/>
      <c r="MFB47" s="51"/>
      <c r="MFC47" s="51"/>
      <c r="MFD47" s="51"/>
      <c r="MFE47" s="51"/>
      <c r="MFF47" s="51"/>
      <c r="MFG47" s="51"/>
      <c r="MFH47" s="51"/>
      <c r="MFI47" s="51"/>
      <c r="MFJ47" s="51"/>
      <c r="MFK47" s="51"/>
      <c r="MFL47" s="51"/>
      <c r="MFM47" s="51"/>
      <c r="MFN47" s="51"/>
      <c r="MFO47" s="51"/>
      <c r="MFP47" s="51"/>
      <c r="MFQ47" s="51"/>
      <c r="MFR47" s="51"/>
      <c r="MFS47" s="51"/>
      <c r="MFT47" s="51"/>
      <c r="MFU47" s="51"/>
      <c r="MFV47" s="51"/>
      <c r="MFW47" s="51"/>
      <c r="MFX47" s="51"/>
      <c r="MFY47" s="51"/>
      <c r="MFZ47" s="51"/>
      <c r="MGA47" s="51"/>
      <c r="MGB47" s="51"/>
      <c r="MGC47" s="51"/>
      <c r="MGD47" s="51"/>
      <c r="MGE47" s="51"/>
      <c r="MGF47" s="51"/>
      <c r="MGG47" s="51"/>
      <c r="MGH47" s="51"/>
      <c r="MGI47" s="51"/>
      <c r="MGJ47" s="51"/>
      <c r="MGK47" s="51"/>
      <c r="MGL47" s="51"/>
      <c r="MGM47" s="51"/>
      <c r="MGN47" s="51"/>
      <c r="MGO47" s="51"/>
      <c r="MGP47" s="51"/>
      <c r="MGQ47" s="51"/>
      <c r="MGR47" s="51"/>
      <c r="MGS47" s="51"/>
      <c r="MGT47" s="51"/>
      <c r="MGU47" s="51"/>
      <c r="MGV47" s="51"/>
      <c r="MGW47" s="51"/>
      <c r="MGX47" s="51"/>
      <c r="MGY47" s="51"/>
      <c r="MGZ47" s="51"/>
      <c r="MHA47" s="51"/>
      <c r="MHB47" s="51"/>
      <c r="MHC47" s="51"/>
      <c r="MHD47" s="51"/>
      <c r="MHE47" s="51"/>
      <c r="MHF47" s="51"/>
      <c r="MHG47" s="51"/>
      <c r="MHH47" s="51"/>
      <c r="MHI47" s="51"/>
      <c r="MHJ47" s="51"/>
      <c r="MHK47" s="51"/>
      <c r="MHL47" s="51"/>
      <c r="MHM47" s="51"/>
      <c r="MHN47" s="51"/>
      <c r="MHO47" s="51"/>
      <c r="MHP47" s="51"/>
      <c r="MHQ47" s="51"/>
      <c r="MHR47" s="51"/>
      <c r="MHS47" s="51"/>
      <c r="MHT47" s="51"/>
      <c r="MHU47" s="51"/>
      <c r="MHV47" s="51"/>
      <c r="MHW47" s="51"/>
      <c r="MHX47" s="51"/>
      <c r="MHY47" s="51"/>
      <c r="MHZ47" s="51"/>
      <c r="MIA47" s="51"/>
      <c r="MIB47" s="51"/>
      <c r="MIC47" s="51"/>
      <c r="MID47" s="51"/>
      <c r="MIE47" s="51"/>
      <c r="MIF47" s="51"/>
      <c r="MIG47" s="51"/>
      <c r="MIH47" s="51"/>
      <c r="MII47" s="51"/>
      <c r="MIJ47" s="51"/>
      <c r="MIK47" s="51"/>
      <c r="MIL47" s="51"/>
      <c r="MIM47" s="51"/>
      <c r="MIN47" s="51"/>
      <c r="MIO47" s="51"/>
      <c r="MIP47" s="51"/>
      <c r="MIQ47" s="51"/>
      <c r="MIR47" s="51"/>
      <c r="MIS47" s="51"/>
      <c r="MIT47" s="51"/>
      <c r="MIU47" s="51"/>
      <c r="MIV47" s="51"/>
      <c r="MIW47" s="51"/>
      <c r="MIX47" s="51"/>
      <c r="MIY47" s="51"/>
      <c r="MIZ47" s="51"/>
      <c r="MJA47" s="51"/>
      <c r="MJB47" s="51"/>
      <c r="MJC47" s="51"/>
      <c r="MJD47" s="51"/>
      <c r="MJE47" s="51"/>
      <c r="MJF47" s="51"/>
      <c r="MJG47" s="51"/>
      <c r="MJH47" s="51"/>
      <c r="MJI47" s="51"/>
      <c r="MJJ47" s="51"/>
      <c r="MJK47" s="51"/>
      <c r="MJL47" s="51"/>
      <c r="MJM47" s="51"/>
      <c r="MJN47" s="51"/>
      <c r="MJO47" s="51"/>
      <c r="MJP47" s="51"/>
      <c r="MJQ47" s="51"/>
      <c r="MJR47" s="51"/>
      <c r="MJS47" s="51"/>
      <c r="MJT47" s="51"/>
      <c r="MJU47" s="51"/>
      <c r="MJV47" s="51"/>
      <c r="MJW47" s="51"/>
      <c r="MJX47" s="51"/>
      <c r="MJY47" s="51"/>
      <c r="MJZ47" s="51"/>
      <c r="MKA47" s="51"/>
      <c r="MKB47" s="51"/>
      <c r="MKC47" s="51"/>
      <c r="MKD47" s="51"/>
      <c r="MKE47" s="51"/>
      <c r="MKF47" s="51"/>
      <c r="MKG47" s="51"/>
      <c r="MKH47" s="51"/>
      <c r="MKI47" s="51"/>
      <c r="MKJ47" s="51"/>
      <c r="MKK47" s="51"/>
      <c r="MKL47" s="51"/>
      <c r="MKM47" s="51"/>
      <c r="MKN47" s="51"/>
      <c r="MKO47" s="51"/>
      <c r="MKP47" s="51"/>
      <c r="MKQ47" s="51"/>
      <c r="MKR47" s="51"/>
      <c r="MKS47" s="51"/>
      <c r="MKT47" s="51"/>
      <c r="MKU47" s="51"/>
      <c r="MKV47" s="51"/>
      <c r="MKW47" s="51"/>
      <c r="MKX47" s="51"/>
      <c r="MKY47" s="51"/>
      <c r="MKZ47" s="51"/>
      <c r="MLA47" s="51"/>
      <c r="MLB47" s="51"/>
      <c r="MLC47" s="51"/>
      <c r="MLD47" s="51"/>
      <c r="MLE47" s="51"/>
      <c r="MLF47" s="51"/>
      <c r="MLG47" s="51"/>
      <c r="MLH47" s="51"/>
      <c r="MLI47" s="51"/>
      <c r="MLJ47" s="51"/>
      <c r="MLK47" s="51"/>
      <c r="MLL47" s="51"/>
      <c r="MLM47" s="51"/>
      <c r="MLN47" s="51"/>
      <c r="MLO47" s="51"/>
      <c r="MLP47" s="51"/>
      <c r="MLQ47" s="51"/>
      <c r="MLR47" s="51"/>
      <c r="MLS47" s="51"/>
      <c r="MLT47" s="51"/>
      <c r="MLU47" s="51"/>
      <c r="MLV47" s="51"/>
      <c r="MLW47" s="51"/>
      <c r="MLX47" s="51"/>
      <c r="MLY47" s="51"/>
      <c r="MLZ47" s="51"/>
      <c r="MMA47" s="51"/>
      <c r="MMB47" s="51"/>
      <c r="MMC47" s="51"/>
      <c r="MMD47" s="51"/>
      <c r="MME47" s="51"/>
      <c r="MMF47" s="51"/>
      <c r="MMG47" s="51"/>
      <c r="MMH47" s="51"/>
      <c r="MMI47" s="51"/>
      <c r="MMJ47" s="51"/>
      <c r="MMK47" s="51"/>
      <c r="MML47" s="51"/>
      <c r="MMM47" s="51"/>
      <c r="MMN47" s="51"/>
      <c r="MMO47" s="51"/>
      <c r="MMP47" s="51"/>
      <c r="MMQ47" s="51"/>
      <c r="MMR47" s="51"/>
      <c r="MMS47" s="51"/>
      <c r="MMT47" s="51"/>
      <c r="MMU47" s="51"/>
      <c r="MMV47" s="51"/>
      <c r="MMW47" s="51"/>
      <c r="MMX47" s="51"/>
      <c r="MMY47" s="51"/>
      <c r="MMZ47" s="51"/>
      <c r="MNA47" s="51"/>
      <c r="MNB47" s="51"/>
      <c r="MNC47" s="51"/>
      <c r="MND47" s="51"/>
      <c r="MNE47" s="51"/>
      <c r="MNF47" s="51"/>
      <c r="MNG47" s="51"/>
      <c r="MNH47" s="51"/>
      <c r="MNI47" s="51"/>
      <c r="MNJ47" s="51"/>
      <c r="MNK47" s="51"/>
      <c r="MNL47" s="51"/>
      <c r="MNM47" s="51"/>
      <c r="MNN47" s="51"/>
      <c r="MNO47" s="51"/>
      <c r="MNP47" s="51"/>
      <c r="MNQ47" s="51"/>
      <c r="MNR47" s="51"/>
      <c r="MNS47" s="51"/>
      <c r="MNT47" s="51"/>
      <c r="MNU47" s="51"/>
      <c r="MNV47" s="51"/>
      <c r="MNW47" s="51"/>
      <c r="MNX47" s="51"/>
      <c r="MNY47" s="51"/>
      <c r="MNZ47" s="51"/>
      <c r="MOA47" s="51"/>
      <c r="MOB47" s="51"/>
      <c r="MOC47" s="51"/>
      <c r="MOD47" s="51"/>
      <c r="MOE47" s="51"/>
      <c r="MOF47" s="51"/>
      <c r="MOG47" s="51"/>
      <c r="MOH47" s="51"/>
      <c r="MOI47" s="51"/>
      <c r="MOJ47" s="51"/>
      <c r="MOK47" s="51"/>
      <c r="MOL47" s="51"/>
      <c r="MOM47" s="51"/>
      <c r="MON47" s="51"/>
      <c r="MOO47" s="51"/>
      <c r="MOP47" s="51"/>
      <c r="MOQ47" s="51"/>
      <c r="MOR47" s="51"/>
      <c r="MOS47" s="51"/>
      <c r="MOT47" s="51"/>
      <c r="MOU47" s="51"/>
      <c r="MOV47" s="51"/>
      <c r="MOW47" s="51"/>
      <c r="MOX47" s="51"/>
      <c r="MOY47" s="51"/>
      <c r="MOZ47" s="51"/>
      <c r="MPA47" s="51"/>
      <c r="MPB47" s="51"/>
      <c r="MPC47" s="51"/>
      <c r="MPD47" s="51"/>
      <c r="MPE47" s="51"/>
      <c r="MPF47" s="51"/>
      <c r="MPG47" s="51"/>
      <c r="MPH47" s="51"/>
      <c r="MPI47" s="51"/>
      <c r="MPJ47" s="51"/>
      <c r="MPK47" s="51"/>
      <c r="MPL47" s="51"/>
      <c r="MPM47" s="51"/>
      <c r="MPN47" s="51"/>
      <c r="MPO47" s="51"/>
      <c r="MPP47" s="51"/>
      <c r="MPQ47" s="51"/>
      <c r="MPR47" s="51"/>
      <c r="MPS47" s="51"/>
      <c r="MPT47" s="51"/>
      <c r="MPU47" s="51"/>
      <c r="MPV47" s="51"/>
      <c r="MPW47" s="51"/>
      <c r="MPX47" s="51"/>
      <c r="MPY47" s="51"/>
      <c r="MPZ47" s="51"/>
      <c r="MQA47" s="51"/>
      <c r="MQB47" s="51"/>
      <c r="MQC47" s="51"/>
      <c r="MQD47" s="51"/>
      <c r="MQE47" s="51"/>
      <c r="MQF47" s="51"/>
      <c r="MQG47" s="51"/>
      <c r="MQH47" s="51"/>
      <c r="MQI47" s="51"/>
      <c r="MQJ47" s="51"/>
      <c r="MQK47" s="51"/>
      <c r="MQL47" s="51"/>
      <c r="MQM47" s="51"/>
      <c r="MQN47" s="51"/>
      <c r="MQO47" s="51"/>
      <c r="MQP47" s="51"/>
      <c r="MQQ47" s="51"/>
      <c r="MQR47" s="51"/>
      <c r="MQS47" s="51"/>
      <c r="MQT47" s="51"/>
      <c r="MQU47" s="51"/>
      <c r="MQV47" s="51"/>
      <c r="MQW47" s="51"/>
      <c r="MQX47" s="51"/>
      <c r="MQY47" s="51"/>
      <c r="MQZ47" s="51"/>
      <c r="MRA47" s="51"/>
      <c r="MRB47" s="51"/>
      <c r="MRC47" s="51"/>
      <c r="MRD47" s="51"/>
      <c r="MRE47" s="51"/>
      <c r="MRF47" s="51"/>
      <c r="MRG47" s="51"/>
      <c r="MRH47" s="51"/>
      <c r="MRI47" s="51"/>
      <c r="MRJ47" s="51"/>
      <c r="MRK47" s="51"/>
      <c r="MRL47" s="51"/>
      <c r="MRM47" s="51"/>
      <c r="MRN47" s="51"/>
      <c r="MRO47" s="51"/>
      <c r="MRP47" s="51"/>
      <c r="MRQ47" s="51"/>
      <c r="MRR47" s="51"/>
      <c r="MRS47" s="51"/>
      <c r="MRT47" s="51"/>
      <c r="MRU47" s="51"/>
      <c r="MRV47" s="51"/>
      <c r="MRW47" s="51"/>
      <c r="MRX47" s="51"/>
      <c r="MRY47" s="51"/>
      <c r="MRZ47" s="51"/>
      <c r="MSA47" s="51"/>
      <c r="MSB47" s="51"/>
      <c r="MSC47" s="51"/>
      <c r="MSD47" s="51"/>
      <c r="MSE47" s="51"/>
      <c r="MSF47" s="51"/>
      <c r="MSG47" s="51"/>
      <c r="MSH47" s="51"/>
      <c r="MSI47" s="51"/>
      <c r="MSJ47" s="51"/>
      <c r="MSK47" s="51"/>
      <c r="MSL47" s="51"/>
      <c r="MSM47" s="51"/>
      <c r="MSN47" s="51"/>
      <c r="MSO47" s="51"/>
      <c r="MSP47" s="51"/>
      <c r="MSQ47" s="51"/>
      <c r="MSR47" s="51"/>
      <c r="MSS47" s="51"/>
      <c r="MST47" s="51"/>
      <c r="MSU47" s="51"/>
      <c r="MSV47" s="51"/>
      <c r="MSW47" s="51"/>
      <c r="MSX47" s="51"/>
      <c r="MSY47" s="51"/>
      <c r="MSZ47" s="51"/>
      <c r="MTA47" s="51"/>
      <c r="MTB47" s="51"/>
      <c r="MTC47" s="51"/>
      <c r="MTD47" s="51"/>
      <c r="MTE47" s="51"/>
      <c r="MTF47" s="51"/>
      <c r="MTG47" s="51"/>
      <c r="MTH47" s="51"/>
      <c r="MTI47" s="51"/>
      <c r="MTJ47" s="51"/>
      <c r="MTK47" s="51"/>
      <c r="MTL47" s="51"/>
      <c r="MTM47" s="51"/>
      <c r="MTN47" s="51"/>
      <c r="MTO47" s="51"/>
      <c r="MTP47" s="51"/>
      <c r="MTQ47" s="51"/>
      <c r="MTR47" s="51"/>
      <c r="MTS47" s="51"/>
      <c r="MTT47" s="51"/>
      <c r="MTU47" s="51"/>
      <c r="MTV47" s="51"/>
      <c r="MTW47" s="51"/>
      <c r="MTX47" s="51"/>
      <c r="MTY47" s="51"/>
      <c r="MTZ47" s="51"/>
      <c r="MUA47" s="51"/>
      <c r="MUB47" s="51"/>
      <c r="MUC47" s="51"/>
      <c r="MUD47" s="51"/>
      <c r="MUE47" s="51"/>
      <c r="MUF47" s="51"/>
      <c r="MUG47" s="51"/>
      <c r="MUH47" s="51"/>
      <c r="MUI47" s="51"/>
      <c r="MUJ47" s="51"/>
      <c r="MUK47" s="51"/>
      <c r="MUL47" s="51"/>
      <c r="MUM47" s="51"/>
      <c r="MUN47" s="51"/>
      <c r="MUO47" s="51"/>
      <c r="MUP47" s="51"/>
      <c r="MUQ47" s="51"/>
      <c r="MUR47" s="51"/>
      <c r="MUS47" s="51"/>
      <c r="MUT47" s="51"/>
      <c r="MUU47" s="51"/>
      <c r="MUV47" s="51"/>
      <c r="MUW47" s="51"/>
      <c r="MUX47" s="51"/>
      <c r="MUY47" s="51"/>
      <c r="MUZ47" s="51"/>
      <c r="MVA47" s="51"/>
      <c r="MVB47" s="51"/>
      <c r="MVC47" s="51"/>
      <c r="MVD47" s="51"/>
      <c r="MVE47" s="51"/>
      <c r="MVF47" s="51"/>
      <c r="MVG47" s="51"/>
      <c r="MVH47" s="51"/>
      <c r="MVI47" s="51"/>
      <c r="MVJ47" s="51"/>
      <c r="MVK47" s="51"/>
      <c r="MVL47" s="51"/>
      <c r="MVM47" s="51"/>
      <c r="MVN47" s="51"/>
      <c r="MVO47" s="51"/>
      <c r="MVP47" s="51"/>
      <c r="MVQ47" s="51"/>
      <c r="MVR47" s="51"/>
      <c r="MVS47" s="51"/>
      <c r="MVT47" s="51"/>
      <c r="MVU47" s="51"/>
      <c r="MVV47" s="51"/>
      <c r="MVW47" s="51"/>
      <c r="MVX47" s="51"/>
      <c r="MVY47" s="51"/>
      <c r="MVZ47" s="51"/>
      <c r="MWA47" s="51"/>
      <c r="MWB47" s="51"/>
      <c r="MWC47" s="51"/>
      <c r="MWD47" s="51"/>
      <c r="MWE47" s="51"/>
      <c r="MWF47" s="51"/>
      <c r="MWG47" s="51"/>
      <c r="MWH47" s="51"/>
      <c r="MWI47" s="51"/>
      <c r="MWJ47" s="51"/>
      <c r="MWK47" s="51"/>
      <c r="MWL47" s="51"/>
      <c r="MWM47" s="51"/>
      <c r="MWN47" s="51"/>
      <c r="MWO47" s="51"/>
      <c r="MWP47" s="51"/>
      <c r="MWQ47" s="51"/>
      <c r="MWR47" s="51"/>
      <c r="MWS47" s="51"/>
      <c r="MWT47" s="51"/>
      <c r="MWU47" s="51"/>
      <c r="MWV47" s="51"/>
      <c r="MWW47" s="51"/>
      <c r="MWX47" s="51"/>
      <c r="MWY47" s="51"/>
      <c r="MWZ47" s="51"/>
      <c r="MXA47" s="51"/>
      <c r="MXB47" s="51"/>
      <c r="MXC47" s="51"/>
      <c r="MXD47" s="51"/>
      <c r="MXE47" s="51"/>
      <c r="MXF47" s="51"/>
      <c r="MXG47" s="51"/>
      <c r="MXH47" s="51"/>
      <c r="MXI47" s="51"/>
      <c r="MXJ47" s="51"/>
      <c r="MXK47" s="51"/>
      <c r="MXL47" s="51"/>
      <c r="MXM47" s="51"/>
      <c r="MXN47" s="51"/>
      <c r="MXO47" s="51"/>
      <c r="MXP47" s="51"/>
      <c r="MXQ47" s="51"/>
      <c r="MXR47" s="51"/>
      <c r="MXS47" s="51"/>
      <c r="MXT47" s="51"/>
      <c r="MXU47" s="51"/>
      <c r="MXV47" s="51"/>
      <c r="MXW47" s="51"/>
      <c r="MXX47" s="51"/>
      <c r="MXY47" s="51"/>
      <c r="MXZ47" s="51"/>
      <c r="MYA47" s="51"/>
      <c r="MYB47" s="51"/>
      <c r="MYC47" s="51"/>
      <c r="MYD47" s="51"/>
      <c r="MYE47" s="51"/>
      <c r="MYF47" s="51"/>
      <c r="MYG47" s="51"/>
      <c r="MYH47" s="51"/>
      <c r="MYI47" s="51"/>
      <c r="MYJ47" s="51"/>
      <c r="MYK47" s="51"/>
      <c r="MYL47" s="51"/>
      <c r="MYM47" s="51"/>
      <c r="MYN47" s="51"/>
      <c r="MYO47" s="51"/>
      <c r="MYP47" s="51"/>
      <c r="MYQ47" s="51"/>
      <c r="MYR47" s="51"/>
      <c r="MYS47" s="51"/>
      <c r="MYT47" s="51"/>
      <c r="MYU47" s="51"/>
      <c r="MYV47" s="51"/>
      <c r="MYW47" s="51"/>
      <c r="MYX47" s="51"/>
      <c r="MYY47" s="51"/>
      <c r="MYZ47" s="51"/>
      <c r="MZA47" s="51"/>
      <c r="MZB47" s="51"/>
      <c r="MZC47" s="51"/>
      <c r="MZD47" s="51"/>
      <c r="MZE47" s="51"/>
      <c r="MZF47" s="51"/>
      <c r="MZG47" s="51"/>
      <c r="MZH47" s="51"/>
      <c r="MZI47" s="51"/>
      <c r="MZJ47" s="51"/>
      <c r="MZK47" s="51"/>
      <c r="MZL47" s="51"/>
      <c r="MZM47" s="51"/>
      <c r="MZN47" s="51"/>
      <c r="MZO47" s="51"/>
      <c r="MZP47" s="51"/>
      <c r="MZQ47" s="51"/>
      <c r="MZR47" s="51"/>
      <c r="MZS47" s="51"/>
      <c r="MZT47" s="51"/>
      <c r="MZU47" s="51"/>
      <c r="MZV47" s="51"/>
      <c r="MZW47" s="51"/>
      <c r="MZX47" s="51"/>
      <c r="MZY47" s="51"/>
      <c r="MZZ47" s="51"/>
      <c r="NAA47" s="51"/>
      <c r="NAB47" s="51"/>
      <c r="NAC47" s="51"/>
      <c r="NAD47" s="51"/>
      <c r="NAE47" s="51"/>
      <c r="NAF47" s="51"/>
      <c r="NAG47" s="51"/>
      <c r="NAH47" s="51"/>
      <c r="NAI47" s="51"/>
      <c r="NAJ47" s="51"/>
      <c r="NAK47" s="51"/>
      <c r="NAL47" s="51"/>
      <c r="NAM47" s="51"/>
      <c r="NAN47" s="51"/>
      <c r="NAO47" s="51"/>
      <c r="NAP47" s="51"/>
      <c r="NAQ47" s="51"/>
      <c r="NAR47" s="51"/>
      <c r="NAS47" s="51"/>
      <c r="NAT47" s="51"/>
      <c r="NAU47" s="51"/>
      <c r="NAV47" s="51"/>
      <c r="NAW47" s="51"/>
      <c r="NAX47" s="51"/>
      <c r="NAY47" s="51"/>
      <c r="NAZ47" s="51"/>
      <c r="NBA47" s="51"/>
      <c r="NBB47" s="51"/>
      <c r="NBC47" s="51"/>
      <c r="NBD47" s="51"/>
      <c r="NBE47" s="51"/>
      <c r="NBF47" s="51"/>
      <c r="NBG47" s="51"/>
      <c r="NBH47" s="51"/>
      <c r="NBI47" s="51"/>
      <c r="NBJ47" s="51"/>
      <c r="NBK47" s="51"/>
      <c r="NBL47" s="51"/>
      <c r="NBM47" s="51"/>
      <c r="NBN47" s="51"/>
      <c r="NBO47" s="51"/>
      <c r="NBP47" s="51"/>
      <c r="NBQ47" s="51"/>
      <c r="NBR47" s="51"/>
      <c r="NBS47" s="51"/>
      <c r="NBT47" s="51"/>
      <c r="NBU47" s="51"/>
      <c r="NBV47" s="51"/>
      <c r="NBW47" s="51"/>
      <c r="NBX47" s="51"/>
      <c r="NBY47" s="51"/>
      <c r="NBZ47" s="51"/>
      <c r="NCA47" s="51"/>
      <c r="NCB47" s="51"/>
      <c r="NCC47" s="51"/>
      <c r="NCD47" s="51"/>
      <c r="NCE47" s="51"/>
      <c r="NCF47" s="51"/>
      <c r="NCG47" s="51"/>
      <c r="NCH47" s="51"/>
      <c r="NCI47" s="51"/>
      <c r="NCJ47" s="51"/>
      <c r="NCK47" s="51"/>
      <c r="NCL47" s="51"/>
      <c r="NCM47" s="51"/>
      <c r="NCN47" s="51"/>
      <c r="NCO47" s="51"/>
      <c r="NCP47" s="51"/>
      <c r="NCQ47" s="51"/>
      <c r="NCR47" s="51"/>
      <c r="NCS47" s="51"/>
      <c r="NCT47" s="51"/>
      <c r="NCU47" s="51"/>
      <c r="NCV47" s="51"/>
      <c r="NCW47" s="51"/>
      <c r="NCX47" s="51"/>
      <c r="NCY47" s="51"/>
      <c r="NCZ47" s="51"/>
      <c r="NDA47" s="51"/>
      <c r="NDB47" s="51"/>
      <c r="NDC47" s="51"/>
      <c r="NDD47" s="51"/>
      <c r="NDE47" s="51"/>
      <c r="NDF47" s="51"/>
      <c r="NDG47" s="51"/>
      <c r="NDH47" s="51"/>
      <c r="NDI47" s="51"/>
      <c r="NDJ47" s="51"/>
      <c r="NDK47" s="51"/>
      <c r="NDL47" s="51"/>
      <c r="NDM47" s="51"/>
      <c r="NDN47" s="51"/>
      <c r="NDO47" s="51"/>
      <c r="NDP47" s="51"/>
      <c r="NDQ47" s="51"/>
      <c r="NDR47" s="51"/>
      <c r="NDS47" s="51"/>
      <c r="NDT47" s="51"/>
      <c r="NDU47" s="51"/>
      <c r="NDV47" s="51"/>
      <c r="NDW47" s="51"/>
      <c r="NDX47" s="51"/>
      <c r="NDY47" s="51"/>
      <c r="NDZ47" s="51"/>
      <c r="NEA47" s="51"/>
      <c r="NEB47" s="51"/>
      <c r="NEC47" s="51"/>
      <c r="NED47" s="51"/>
      <c r="NEE47" s="51"/>
      <c r="NEF47" s="51"/>
      <c r="NEG47" s="51"/>
      <c r="NEH47" s="51"/>
      <c r="NEI47" s="51"/>
      <c r="NEJ47" s="51"/>
      <c r="NEK47" s="51"/>
      <c r="NEL47" s="51"/>
      <c r="NEM47" s="51"/>
      <c r="NEN47" s="51"/>
      <c r="NEO47" s="51"/>
      <c r="NEP47" s="51"/>
      <c r="NEQ47" s="51"/>
      <c r="NER47" s="51"/>
      <c r="NES47" s="51"/>
      <c r="NET47" s="51"/>
      <c r="NEU47" s="51"/>
      <c r="NEV47" s="51"/>
      <c r="NEW47" s="51"/>
      <c r="NEX47" s="51"/>
      <c r="NEY47" s="51"/>
      <c r="NEZ47" s="51"/>
      <c r="NFA47" s="51"/>
      <c r="NFB47" s="51"/>
      <c r="NFC47" s="51"/>
      <c r="NFD47" s="51"/>
      <c r="NFE47" s="51"/>
      <c r="NFF47" s="51"/>
      <c r="NFG47" s="51"/>
      <c r="NFH47" s="51"/>
      <c r="NFI47" s="51"/>
      <c r="NFJ47" s="51"/>
      <c r="NFK47" s="51"/>
      <c r="NFL47" s="51"/>
      <c r="NFM47" s="51"/>
      <c r="NFN47" s="51"/>
      <c r="NFO47" s="51"/>
      <c r="NFP47" s="51"/>
      <c r="NFQ47" s="51"/>
      <c r="NFR47" s="51"/>
      <c r="NFS47" s="51"/>
      <c r="NFT47" s="51"/>
      <c r="NFU47" s="51"/>
      <c r="NFV47" s="51"/>
      <c r="NFW47" s="51"/>
      <c r="NFX47" s="51"/>
      <c r="NFY47" s="51"/>
      <c r="NFZ47" s="51"/>
      <c r="NGA47" s="51"/>
      <c r="NGB47" s="51"/>
      <c r="NGC47" s="51"/>
      <c r="NGD47" s="51"/>
      <c r="NGE47" s="51"/>
      <c r="NGF47" s="51"/>
      <c r="NGG47" s="51"/>
      <c r="NGH47" s="51"/>
      <c r="NGI47" s="51"/>
      <c r="NGJ47" s="51"/>
      <c r="NGK47" s="51"/>
      <c r="NGL47" s="51"/>
      <c r="NGM47" s="51"/>
      <c r="NGN47" s="51"/>
      <c r="NGO47" s="51"/>
      <c r="NGP47" s="51"/>
      <c r="NGQ47" s="51"/>
      <c r="NGR47" s="51"/>
      <c r="NGS47" s="51"/>
      <c r="NGT47" s="51"/>
      <c r="NGU47" s="51"/>
      <c r="NGV47" s="51"/>
      <c r="NGW47" s="51"/>
      <c r="NGX47" s="51"/>
      <c r="NGY47" s="51"/>
      <c r="NGZ47" s="51"/>
      <c r="NHA47" s="51"/>
      <c r="NHB47" s="51"/>
      <c r="NHC47" s="51"/>
      <c r="NHD47" s="51"/>
      <c r="NHE47" s="51"/>
      <c r="NHF47" s="51"/>
      <c r="NHG47" s="51"/>
      <c r="NHH47" s="51"/>
      <c r="NHI47" s="51"/>
      <c r="NHJ47" s="51"/>
      <c r="NHK47" s="51"/>
      <c r="NHL47" s="51"/>
      <c r="NHM47" s="51"/>
      <c r="NHN47" s="51"/>
      <c r="NHO47" s="51"/>
      <c r="NHP47" s="51"/>
      <c r="NHQ47" s="51"/>
      <c r="NHR47" s="51"/>
      <c r="NHS47" s="51"/>
      <c r="NHT47" s="51"/>
      <c r="NHU47" s="51"/>
      <c r="NHV47" s="51"/>
      <c r="NHW47" s="51"/>
      <c r="NHX47" s="51"/>
      <c r="NHY47" s="51"/>
      <c r="NHZ47" s="51"/>
      <c r="NIA47" s="51"/>
      <c r="NIB47" s="51"/>
      <c r="NIC47" s="51"/>
      <c r="NID47" s="51"/>
      <c r="NIE47" s="51"/>
      <c r="NIF47" s="51"/>
      <c r="NIG47" s="51"/>
      <c r="NIH47" s="51"/>
      <c r="NII47" s="51"/>
      <c r="NIJ47" s="51"/>
      <c r="NIK47" s="51"/>
      <c r="NIL47" s="51"/>
      <c r="NIM47" s="51"/>
      <c r="NIN47" s="51"/>
      <c r="NIO47" s="51"/>
      <c r="NIP47" s="51"/>
      <c r="NIQ47" s="51"/>
      <c r="NIR47" s="51"/>
      <c r="NIS47" s="51"/>
      <c r="NIT47" s="51"/>
      <c r="NIU47" s="51"/>
      <c r="NIV47" s="51"/>
      <c r="NIW47" s="51"/>
      <c r="NIX47" s="51"/>
      <c r="NIY47" s="51"/>
      <c r="NIZ47" s="51"/>
      <c r="NJA47" s="51"/>
      <c r="NJB47" s="51"/>
      <c r="NJC47" s="51"/>
      <c r="NJD47" s="51"/>
      <c r="NJE47" s="51"/>
      <c r="NJF47" s="51"/>
      <c r="NJG47" s="51"/>
      <c r="NJH47" s="51"/>
      <c r="NJI47" s="51"/>
      <c r="NJJ47" s="51"/>
      <c r="NJK47" s="51"/>
      <c r="NJL47" s="51"/>
      <c r="NJM47" s="51"/>
      <c r="NJN47" s="51"/>
      <c r="NJO47" s="51"/>
      <c r="NJP47" s="51"/>
      <c r="NJQ47" s="51"/>
      <c r="NJR47" s="51"/>
      <c r="NJS47" s="51"/>
      <c r="NJT47" s="51"/>
      <c r="NJU47" s="51"/>
      <c r="NJV47" s="51"/>
      <c r="NJW47" s="51"/>
      <c r="NJX47" s="51"/>
      <c r="NJY47" s="51"/>
      <c r="NJZ47" s="51"/>
      <c r="NKA47" s="51"/>
      <c r="NKB47" s="51"/>
      <c r="NKC47" s="51"/>
      <c r="NKD47" s="51"/>
      <c r="NKE47" s="51"/>
      <c r="NKF47" s="51"/>
      <c r="NKG47" s="51"/>
      <c r="NKH47" s="51"/>
      <c r="NKI47" s="51"/>
      <c r="NKJ47" s="51"/>
      <c r="NKK47" s="51"/>
      <c r="NKL47" s="51"/>
      <c r="NKM47" s="51"/>
      <c r="NKN47" s="51"/>
      <c r="NKO47" s="51"/>
      <c r="NKP47" s="51"/>
      <c r="NKQ47" s="51"/>
      <c r="NKR47" s="51"/>
      <c r="NKS47" s="51"/>
      <c r="NKT47" s="51"/>
      <c r="NKU47" s="51"/>
      <c r="NKV47" s="51"/>
      <c r="NKW47" s="51"/>
      <c r="NKX47" s="51"/>
      <c r="NKY47" s="51"/>
      <c r="NKZ47" s="51"/>
      <c r="NLA47" s="51"/>
      <c r="NLB47" s="51"/>
      <c r="NLC47" s="51"/>
      <c r="NLD47" s="51"/>
      <c r="NLE47" s="51"/>
      <c r="NLF47" s="51"/>
      <c r="NLG47" s="51"/>
      <c r="NLH47" s="51"/>
      <c r="NLI47" s="51"/>
      <c r="NLJ47" s="51"/>
      <c r="NLK47" s="51"/>
      <c r="NLL47" s="51"/>
      <c r="NLM47" s="51"/>
      <c r="NLN47" s="51"/>
      <c r="NLO47" s="51"/>
      <c r="NLP47" s="51"/>
      <c r="NLQ47" s="51"/>
      <c r="NLR47" s="51"/>
      <c r="NLS47" s="51"/>
      <c r="NLT47" s="51"/>
      <c r="NLU47" s="51"/>
      <c r="NLV47" s="51"/>
      <c r="NLW47" s="51"/>
      <c r="NLX47" s="51"/>
      <c r="NLY47" s="51"/>
      <c r="NLZ47" s="51"/>
      <c r="NMA47" s="51"/>
      <c r="NMB47" s="51"/>
      <c r="NMC47" s="51"/>
      <c r="NMD47" s="51"/>
      <c r="NME47" s="51"/>
      <c r="NMF47" s="51"/>
      <c r="NMG47" s="51"/>
      <c r="NMH47" s="51"/>
      <c r="NMI47" s="51"/>
      <c r="NMJ47" s="51"/>
      <c r="NMK47" s="51"/>
      <c r="NML47" s="51"/>
      <c r="NMM47" s="51"/>
      <c r="NMN47" s="51"/>
      <c r="NMO47" s="51"/>
      <c r="NMP47" s="51"/>
      <c r="NMQ47" s="51"/>
      <c r="NMR47" s="51"/>
      <c r="NMS47" s="51"/>
      <c r="NMT47" s="51"/>
      <c r="NMU47" s="51"/>
      <c r="NMV47" s="51"/>
      <c r="NMW47" s="51"/>
      <c r="NMX47" s="51"/>
      <c r="NMY47" s="51"/>
      <c r="NMZ47" s="51"/>
      <c r="NNA47" s="51"/>
      <c r="NNB47" s="51"/>
      <c r="NNC47" s="51"/>
      <c r="NND47" s="51"/>
      <c r="NNE47" s="51"/>
      <c r="NNF47" s="51"/>
      <c r="NNG47" s="51"/>
      <c r="NNH47" s="51"/>
      <c r="NNI47" s="51"/>
      <c r="NNJ47" s="51"/>
      <c r="NNK47" s="51"/>
      <c r="NNL47" s="51"/>
      <c r="NNM47" s="51"/>
      <c r="NNN47" s="51"/>
      <c r="NNO47" s="51"/>
      <c r="NNP47" s="51"/>
      <c r="NNQ47" s="51"/>
      <c r="NNR47" s="51"/>
      <c r="NNS47" s="51"/>
      <c r="NNT47" s="51"/>
      <c r="NNU47" s="51"/>
      <c r="NNV47" s="51"/>
      <c r="NNW47" s="51"/>
      <c r="NNX47" s="51"/>
      <c r="NNY47" s="51"/>
      <c r="NNZ47" s="51"/>
      <c r="NOA47" s="51"/>
      <c r="NOB47" s="51"/>
      <c r="NOC47" s="51"/>
      <c r="NOD47" s="51"/>
      <c r="NOE47" s="51"/>
      <c r="NOF47" s="51"/>
      <c r="NOG47" s="51"/>
      <c r="NOH47" s="51"/>
      <c r="NOI47" s="51"/>
      <c r="NOJ47" s="51"/>
      <c r="NOK47" s="51"/>
      <c r="NOL47" s="51"/>
      <c r="NOM47" s="51"/>
      <c r="NON47" s="51"/>
      <c r="NOO47" s="51"/>
      <c r="NOP47" s="51"/>
      <c r="NOQ47" s="51"/>
      <c r="NOR47" s="51"/>
      <c r="NOS47" s="51"/>
      <c r="NOT47" s="51"/>
      <c r="NOU47" s="51"/>
      <c r="NOV47" s="51"/>
      <c r="NOW47" s="51"/>
      <c r="NOX47" s="51"/>
      <c r="NOY47" s="51"/>
      <c r="NOZ47" s="51"/>
      <c r="NPA47" s="51"/>
      <c r="NPB47" s="51"/>
      <c r="NPC47" s="51"/>
      <c r="NPD47" s="51"/>
      <c r="NPE47" s="51"/>
      <c r="NPF47" s="51"/>
      <c r="NPG47" s="51"/>
      <c r="NPH47" s="51"/>
      <c r="NPI47" s="51"/>
      <c r="NPJ47" s="51"/>
      <c r="NPK47" s="51"/>
      <c r="NPL47" s="51"/>
      <c r="NPM47" s="51"/>
      <c r="NPN47" s="51"/>
      <c r="NPO47" s="51"/>
      <c r="NPP47" s="51"/>
      <c r="NPQ47" s="51"/>
      <c r="NPR47" s="51"/>
      <c r="NPS47" s="51"/>
      <c r="NPT47" s="51"/>
      <c r="NPU47" s="51"/>
      <c r="NPV47" s="51"/>
      <c r="NPW47" s="51"/>
      <c r="NPX47" s="51"/>
      <c r="NPY47" s="51"/>
      <c r="NPZ47" s="51"/>
      <c r="NQA47" s="51"/>
      <c r="NQB47" s="51"/>
      <c r="NQC47" s="51"/>
      <c r="NQD47" s="51"/>
      <c r="NQE47" s="51"/>
      <c r="NQF47" s="51"/>
      <c r="NQG47" s="51"/>
      <c r="NQH47" s="51"/>
      <c r="NQI47" s="51"/>
      <c r="NQJ47" s="51"/>
      <c r="NQK47" s="51"/>
      <c r="NQL47" s="51"/>
      <c r="NQM47" s="51"/>
      <c r="NQN47" s="51"/>
      <c r="NQO47" s="51"/>
      <c r="NQP47" s="51"/>
      <c r="NQQ47" s="51"/>
      <c r="NQR47" s="51"/>
      <c r="NQS47" s="51"/>
      <c r="NQT47" s="51"/>
      <c r="NQU47" s="51"/>
      <c r="NQV47" s="51"/>
      <c r="NQW47" s="51"/>
      <c r="NQX47" s="51"/>
      <c r="NQY47" s="51"/>
      <c r="NQZ47" s="51"/>
      <c r="NRA47" s="51"/>
      <c r="NRB47" s="51"/>
      <c r="NRC47" s="51"/>
      <c r="NRD47" s="51"/>
      <c r="NRE47" s="51"/>
      <c r="NRF47" s="51"/>
      <c r="NRG47" s="51"/>
      <c r="NRH47" s="51"/>
      <c r="NRI47" s="51"/>
      <c r="NRJ47" s="51"/>
      <c r="NRK47" s="51"/>
      <c r="NRL47" s="51"/>
      <c r="NRM47" s="51"/>
      <c r="NRN47" s="51"/>
      <c r="NRO47" s="51"/>
      <c r="NRP47" s="51"/>
      <c r="NRQ47" s="51"/>
      <c r="NRR47" s="51"/>
      <c r="NRS47" s="51"/>
      <c r="NRT47" s="51"/>
      <c r="NRU47" s="51"/>
      <c r="NRV47" s="51"/>
      <c r="NRW47" s="51"/>
      <c r="NRX47" s="51"/>
      <c r="NRY47" s="51"/>
      <c r="NRZ47" s="51"/>
      <c r="NSA47" s="51"/>
      <c r="NSB47" s="51"/>
      <c r="NSC47" s="51"/>
      <c r="NSD47" s="51"/>
      <c r="NSE47" s="51"/>
      <c r="NSF47" s="51"/>
      <c r="NSG47" s="51"/>
      <c r="NSH47" s="51"/>
      <c r="NSI47" s="51"/>
      <c r="NSJ47" s="51"/>
      <c r="NSK47" s="51"/>
      <c r="NSL47" s="51"/>
      <c r="NSM47" s="51"/>
      <c r="NSN47" s="51"/>
      <c r="NSO47" s="51"/>
      <c r="NSP47" s="51"/>
      <c r="NSQ47" s="51"/>
      <c r="NSR47" s="51"/>
      <c r="NSS47" s="51"/>
      <c r="NST47" s="51"/>
      <c r="NSU47" s="51"/>
      <c r="NSV47" s="51"/>
      <c r="NSW47" s="51"/>
      <c r="NSX47" s="51"/>
      <c r="NSY47" s="51"/>
      <c r="NSZ47" s="51"/>
      <c r="NTA47" s="51"/>
      <c r="NTB47" s="51"/>
      <c r="NTC47" s="51"/>
      <c r="NTD47" s="51"/>
      <c r="NTE47" s="51"/>
      <c r="NTF47" s="51"/>
      <c r="NTG47" s="51"/>
      <c r="NTH47" s="51"/>
      <c r="NTI47" s="51"/>
      <c r="NTJ47" s="51"/>
      <c r="NTK47" s="51"/>
      <c r="NTL47" s="51"/>
      <c r="NTM47" s="51"/>
      <c r="NTN47" s="51"/>
      <c r="NTO47" s="51"/>
      <c r="NTP47" s="51"/>
      <c r="NTQ47" s="51"/>
      <c r="NTR47" s="51"/>
      <c r="NTS47" s="51"/>
      <c r="NTT47" s="51"/>
      <c r="NTU47" s="51"/>
      <c r="NTV47" s="51"/>
      <c r="NTW47" s="51"/>
      <c r="NTX47" s="51"/>
      <c r="NTY47" s="51"/>
      <c r="NTZ47" s="51"/>
      <c r="NUA47" s="51"/>
      <c r="NUB47" s="51"/>
      <c r="NUC47" s="51"/>
      <c r="NUD47" s="51"/>
      <c r="NUE47" s="51"/>
      <c r="NUF47" s="51"/>
      <c r="NUG47" s="51"/>
      <c r="NUH47" s="51"/>
      <c r="NUI47" s="51"/>
      <c r="NUJ47" s="51"/>
      <c r="NUK47" s="51"/>
      <c r="NUL47" s="51"/>
      <c r="NUM47" s="51"/>
      <c r="NUN47" s="51"/>
      <c r="NUO47" s="51"/>
      <c r="NUP47" s="51"/>
      <c r="NUQ47" s="51"/>
      <c r="NUR47" s="51"/>
      <c r="NUS47" s="51"/>
      <c r="NUT47" s="51"/>
      <c r="NUU47" s="51"/>
      <c r="NUV47" s="51"/>
      <c r="NUW47" s="51"/>
      <c r="NUX47" s="51"/>
      <c r="NUY47" s="51"/>
      <c r="NUZ47" s="51"/>
      <c r="NVA47" s="51"/>
      <c r="NVB47" s="51"/>
      <c r="NVC47" s="51"/>
      <c r="NVD47" s="51"/>
      <c r="NVE47" s="51"/>
      <c r="NVF47" s="51"/>
      <c r="NVG47" s="51"/>
      <c r="NVH47" s="51"/>
      <c r="NVI47" s="51"/>
      <c r="NVJ47" s="51"/>
      <c r="NVK47" s="51"/>
      <c r="NVL47" s="51"/>
      <c r="NVM47" s="51"/>
      <c r="NVN47" s="51"/>
      <c r="NVO47" s="51"/>
      <c r="NVP47" s="51"/>
      <c r="NVQ47" s="51"/>
      <c r="NVR47" s="51"/>
      <c r="NVS47" s="51"/>
      <c r="NVT47" s="51"/>
      <c r="NVU47" s="51"/>
      <c r="NVV47" s="51"/>
      <c r="NVW47" s="51"/>
      <c r="NVX47" s="51"/>
      <c r="NVY47" s="51"/>
      <c r="NVZ47" s="51"/>
      <c r="NWA47" s="51"/>
      <c r="NWB47" s="51"/>
      <c r="NWC47" s="51"/>
      <c r="NWD47" s="51"/>
      <c r="NWE47" s="51"/>
      <c r="NWF47" s="51"/>
      <c r="NWG47" s="51"/>
      <c r="NWH47" s="51"/>
      <c r="NWI47" s="51"/>
      <c r="NWJ47" s="51"/>
      <c r="NWK47" s="51"/>
      <c r="NWL47" s="51"/>
      <c r="NWM47" s="51"/>
      <c r="NWN47" s="51"/>
      <c r="NWO47" s="51"/>
      <c r="NWP47" s="51"/>
      <c r="NWQ47" s="51"/>
      <c r="NWR47" s="51"/>
      <c r="NWS47" s="51"/>
      <c r="NWT47" s="51"/>
      <c r="NWU47" s="51"/>
      <c r="NWV47" s="51"/>
      <c r="NWW47" s="51"/>
      <c r="NWX47" s="51"/>
      <c r="NWY47" s="51"/>
      <c r="NWZ47" s="51"/>
      <c r="NXA47" s="51"/>
      <c r="NXB47" s="51"/>
      <c r="NXC47" s="51"/>
      <c r="NXD47" s="51"/>
      <c r="NXE47" s="51"/>
      <c r="NXF47" s="51"/>
      <c r="NXG47" s="51"/>
      <c r="NXH47" s="51"/>
      <c r="NXI47" s="51"/>
      <c r="NXJ47" s="51"/>
      <c r="NXK47" s="51"/>
      <c r="NXL47" s="51"/>
      <c r="NXM47" s="51"/>
      <c r="NXN47" s="51"/>
      <c r="NXO47" s="51"/>
      <c r="NXP47" s="51"/>
      <c r="NXQ47" s="51"/>
      <c r="NXR47" s="51"/>
      <c r="NXS47" s="51"/>
      <c r="NXT47" s="51"/>
      <c r="NXU47" s="51"/>
      <c r="NXV47" s="51"/>
      <c r="NXW47" s="51"/>
      <c r="NXX47" s="51"/>
      <c r="NXY47" s="51"/>
      <c r="NXZ47" s="51"/>
      <c r="NYA47" s="51"/>
      <c r="NYB47" s="51"/>
      <c r="NYC47" s="51"/>
      <c r="NYD47" s="51"/>
      <c r="NYE47" s="51"/>
      <c r="NYF47" s="51"/>
      <c r="NYG47" s="51"/>
      <c r="NYH47" s="51"/>
      <c r="NYI47" s="51"/>
      <c r="NYJ47" s="51"/>
      <c r="NYK47" s="51"/>
      <c r="NYL47" s="51"/>
      <c r="NYM47" s="51"/>
      <c r="NYN47" s="51"/>
      <c r="NYO47" s="51"/>
      <c r="NYP47" s="51"/>
      <c r="NYQ47" s="51"/>
      <c r="NYR47" s="51"/>
      <c r="NYS47" s="51"/>
      <c r="NYT47" s="51"/>
      <c r="NYU47" s="51"/>
      <c r="NYV47" s="51"/>
      <c r="NYW47" s="51"/>
      <c r="NYX47" s="51"/>
      <c r="NYY47" s="51"/>
      <c r="NYZ47" s="51"/>
      <c r="NZA47" s="51"/>
      <c r="NZB47" s="51"/>
      <c r="NZC47" s="51"/>
      <c r="NZD47" s="51"/>
      <c r="NZE47" s="51"/>
      <c r="NZF47" s="51"/>
      <c r="NZG47" s="51"/>
      <c r="NZH47" s="51"/>
      <c r="NZI47" s="51"/>
      <c r="NZJ47" s="51"/>
      <c r="NZK47" s="51"/>
      <c r="NZL47" s="51"/>
      <c r="NZM47" s="51"/>
      <c r="NZN47" s="51"/>
      <c r="NZO47" s="51"/>
      <c r="NZP47" s="51"/>
      <c r="NZQ47" s="51"/>
      <c r="NZR47" s="51"/>
      <c r="NZS47" s="51"/>
      <c r="NZT47" s="51"/>
      <c r="NZU47" s="51"/>
      <c r="NZV47" s="51"/>
      <c r="NZW47" s="51"/>
      <c r="NZX47" s="51"/>
      <c r="NZY47" s="51"/>
      <c r="NZZ47" s="51"/>
      <c r="OAA47" s="51"/>
      <c r="OAB47" s="51"/>
      <c r="OAC47" s="51"/>
      <c r="OAD47" s="51"/>
      <c r="OAE47" s="51"/>
      <c r="OAF47" s="51"/>
      <c r="OAG47" s="51"/>
      <c r="OAH47" s="51"/>
      <c r="OAI47" s="51"/>
      <c r="OAJ47" s="51"/>
      <c r="OAK47" s="51"/>
      <c r="OAL47" s="51"/>
      <c r="OAM47" s="51"/>
      <c r="OAN47" s="51"/>
      <c r="OAO47" s="51"/>
      <c r="OAP47" s="51"/>
      <c r="OAQ47" s="51"/>
      <c r="OAR47" s="51"/>
      <c r="OAS47" s="51"/>
      <c r="OAT47" s="51"/>
      <c r="OAU47" s="51"/>
      <c r="OAV47" s="51"/>
      <c r="OAW47" s="51"/>
      <c r="OAX47" s="51"/>
      <c r="OAY47" s="51"/>
      <c r="OAZ47" s="51"/>
      <c r="OBA47" s="51"/>
      <c r="OBB47" s="51"/>
      <c r="OBC47" s="51"/>
      <c r="OBD47" s="51"/>
      <c r="OBE47" s="51"/>
      <c r="OBF47" s="51"/>
      <c r="OBG47" s="51"/>
      <c r="OBH47" s="51"/>
      <c r="OBI47" s="51"/>
      <c r="OBJ47" s="51"/>
      <c r="OBK47" s="51"/>
      <c r="OBL47" s="51"/>
      <c r="OBM47" s="51"/>
      <c r="OBN47" s="51"/>
      <c r="OBO47" s="51"/>
      <c r="OBP47" s="51"/>
      <c r="OBQ47" s="51"/>
      <c r="OBR47" s="51"/>
      <c r="OBS47" s="51"/>
      <c r="OBT47" s="51"/>
      <c r="OBU47" s="51"/>
      <c r="OBV47" s="51"/>
      <c r="OBW47" s="51"/>
      <c r="OBX47" s="51"/>
      <c r="OBY47" s="51"/>
      <c r="OBZ47" s="51"/>
      <c r="OCA47" s="51"/>
      <c r="OCB47" s="51"/>
      <c r="OCC47" s="51"/>
      <c r="OCD47" s="51"/>
      <c r="OCE47" s="51"/>
      <c r="OCF47" s="51"/>
      <c r="OCG47" s="51"/>
      <c r="OCH47" s="51"/>
      <c r="OCI47" s="51"/>
      <c r="OCJ47" s="51"/>
      <c r="OCK47" s="51"/>
      <c r="OCL47" s="51"/>
      <c r="OCM47" s="51"/>
      <c r="OCN47" s="51"/>
      <c r="OCO47" s="51"/>
      <c r="OCP47" s="51"/>
      <c r="OCQ47" s="51"/>
      <c r="OCR47" s="51"/>
      <c r="OCS47" s="51"/>
      <c r="OCT47" s="51"/>
      <c r="OCU47" s="51"/>
      <c r="OCV47" s="51"/>
      <c r="OCW47" s="51"/>
      <c r="OCX47" s="51"/>
      <c r="OCY47" s="51"/>
      <c r="OCZ47" s="51"/>
      <c r="ODA47" s="51"/>
      <c r="ODB47" s="51"/>
      <c r="ODC47" s="51"/>
      <c r="ODD47" s="51"/>
      <c r="ODE47" s="51"/>
      <c r="ODF47" s="51"/>
      <c r="ODG47" s="51"/>
      <c r="ODH47" s="51"/>
      <c r="ODI47" s="51"/>
      <c r="ODJ47" s="51"/>
      <c r="ODK47" s="51"/>
      <c r="ODL47" s="51"/>
      <c r="ODM47" s="51"/>
      <c r="ODN47" s="51"/>
      <c r="ODO47" s="51"/>
      <c r="ODP47" s="51"/>
      <c r="ODQ47" s="51"/>
      <c r="ODR47" s="51"/>
      <c r="ODS47" s="51"/>
      <c r="ODT47" s="51"/>
      <c r="ODU47" s="51"/>
      <c r="ODV47" s="51"/>
      <c r="ODW47" s="51"/>
      <c r="ODX47" s="51"/>
      <c r="ODY47" s="51"/>
      <c r="ODZ47" s="51"/>
      <c r="OEA47" s="51"/>
      <c r="OEB47" s="51"/>
      <c r="OEC47" s="51"/>
      <c r="OED47" s="51"/>
      <c r="OEE47" s="51"/>
      <c r="OEF47" s="51"/>
      <c r="OEG47" s="51"/>
      <c r="OEH47" s="51"/>
      <c r="OEI47" s="51"/>
      <c r="OEJ47" s="51"/>
      <c r="OEK47" s="51"/>
      <c r="OEL47" s="51"/>
      <c r="OEM47" s="51"/>
      <c r="OEN47" s="51"/>
      <c r="OEO47" s="51"/>
      <c r="OEP47" s="51"/>
      <c r="OEQ47" s="51"/>
      <c r="OER47" s="51"/>
      <c r="OES47" s="51"/>
      <c r="OET47" s="51"/>
      <c r="OEU47" s="51"/>
      <c r="OEV47" s="51"/>
      <c r="OEW47" s="51"/>
      <c r="OEX47" s="51"/>
      <c r="OEY47" s="51"/>
      <c r="OEZ47" s="51"/>
      <c r="OFA47" s="51"/>
      <c r="OFB47" s="51"/>
      <c r="OFC47" s="51"/>
      <c r="OFD47" s="51"/>
      <c r="OFE47" s="51"/>
      <c r="OFF47" s="51"/>
      <c r="OFG47" s="51"/>
      <c r="OFH47" s="51"/>
      <c r="OFI47" s="51"/>
      <c r="OFJ47" s="51"/>
      <c r="OFK47" s="51"/>
      <c r="OFL47" s="51"/>
      <c r="OFM47" s="51"/>
      <c r="OFN47" s="51"/>
      <c r="OFO47" s="51"/>
      <c r="OFP47" s="51"/>
      <c r="OFQ47" s="51"/>
      <c r="OFR47" s="51"/>
      <c r="OFS47" s="51"/>
      <c r="OFT47" s="51"/>
      <c r="OFU47" s="51"/>
      <c r="OFV47" s="51"/>
      <c r="OFW47" s="51"/>
      <c r="OFX47" s="51"/>
      <c r="OFY47" s="51"/>
      <c r="OFZ47" s="51"/>
      <c r="OGA47" s="51"/>
      <c r="OGB47" s="51"/>
      <c r="OGC47" s="51"/>
      <c r="OGD47" s="51"/>
      <c r="OGE47" s="51"/>
      <c r="OGF47" s="51"/>
      <c r="OGG47" s="51"/>
      <c r="OGH47" s="51"/>
      <c r="OGI47" s="51"/>
      <c r="OGJ47" s="51"/>
      <c r="OGK47" s="51"/>
      <c r="OGL47" s="51"/>
      <c r="OGM47" s="51"/>
      <c r="OGN47" s="51"/>
      <c r="OGO47" s="51"/>
      <c r="OGP47" s="51"/>
      <c r="OGQ47" s="51"/>
      <c r="OGR47" s="51"/>
      <c r="OGS47" s="51"/>
      <c r="OGT47" s="51"/>
      <c r="OGU47" s="51"/>
      <c r="OGV47" s="51"/>
      <c r="OGW47" s="51"/>
      <c r="OGX47" s="51"/>
      <c r="OGY47" s="51"/>
      <c r="OGZ47" s="51"/>
      <c r="OHA47" s="51"/>
      <c r="OHB47" s="51"/>
      <c r="OHC47" s="51"/>
      <c r="OHD47" s="51"/>
      <c r="OHE47" s="51"/>
      <c r="OHF47" s="51"/>
      <c r="OHG47" s="51"/>
      <c r="OHH47" s="51"/>
      <c r="OHI47" s="51"/>
      <c r="OHJ47" s="51"/>
      <c r="OHK47" s="51"/>
      <c r="OHL47" s="51"/>
      <c r="OHM47" s="51"/>
      <c r="OHN47" s="51"/>
      <c r="OHO47" s="51"/>
      <c r="OHP47" s="51"/>
      <c r="OHQ47" s="51"/>
      <c r="OHR47" s="51"/>
      <c r="OHS47" s="51"/>
      <c r="OHT47" s="51"/>
      <c r="OHU47" s="51"/>
      <c r="OHV47" s="51"/>
      <c r="OHW47" s="51"/>
      <c r="OHX47" s="51"/>
      <c r="OHY47" s="51"/>
      <c r="OHZ47" s="51"/>
      <c r="OIA47" s="51"/>
      <c r="OIB47" s="51"/>
      <c r="OIC47" s="51"/>
      <c r="OID47" s="51"/>
      <c r="OIE47" s="51"/>
      <c r="OIF47" s="51"/>
      <c r="OIG47" s="51"/>
      <c r="OIH47" s="51"/>
      <c r="OII47" s="51"/>
      <c r="OIJ47" s="51"/>
      <c r="OIK47" s="51"/>
      <c r="OIL47" s="51"/>
      <c r="OIM47" s="51"/>
      <c r="OIN47" s="51"/>
      <c r="OIO47" s="51"/>
      <c r="OIP47" s="51"/>
      <c r="OIQ47" s="51"/>
      <c r="OIR47" s="51"/>
      <c r="OIS47" s="51"/>
      <c r="OIT47" s="51"/>
      <c r="OIU47" s="51"/>
      <c r="OIV47" s="51"/>
      <c r="OIW47" s="51"/>
      <c r="OIX47" s="51"/>
      <c r="OIY47" s="51"/>
      <c r="OIZ47" s="51"/>
      <c r="OJA47" s="51"/>
      <c r="OJB47" s="51"/>
      <c r="OJC47" s="51"/>
      <c r="OJD47" s="51"/>
      <c r="OJE47" s="51"/>
      <c r="OJF47" s="51"/>
      <c r="OJG47" s="51"/>
      <c r="OJH47" s="51"/>
      <c r="OJI47" s="51"/>
      <c r="OJJ47" s="51"/>
      <c r="OJK47" s="51"/>
      <c r="OJL47" s="51"/>
      <c r="OJM47" s="51"/>
      <c r="OJN47" s="51"/>
      <c r="OJO47" s="51"/>
      <c r="OJP47" s="51"/>
      <c r="OJQ47" s="51"/>
      <c r="OJR47" s="51"/>
      <c r="OJS47" s="51"/>
      <c r="OJT47" s="51"/>
      <c r="OJU47" s="51"/>
      <c r="OJV47" s="51"/>
      <c r="OJW47" s="51"/>
      <c r="OJX47" s="51"/>
      <c r="OJY47" s="51"/>
      <c r="OJZ47" s="51"/>
      <c r="OKA47" s="51"/>
      <c r="OKB47" s="51"/>
      <c r="OKC47" s="51"/>
      <c r="OKD47" s="51"/>
      <c r="OKE47" s="51"/>
      <c r="OKF47" s="51"/>
      <c r="OKG47" s="51"/>
      <c r="OKH47" s="51"/>
      <c r="OKI47" s="51"/>
      <c r="OKJ47" s="51"/>
      <c r="OKK47" s="51"/>
      <c r="OKL47" s="51"/>
      <c r="OKM47" s="51"/>
      <c r="OKN47" s="51"/>
      <c r="OKO47" s="51"/>
      <c r="OKP47" s="51"/>
      <c r="OKQ47" s="51"/>
      <c r="OKR47" s="51"/>
      <c r="OKS47" s="51"/>
      <c r="OKT47" s="51"/>
      <c r="OKU47" s="51"/>
      <c r="OKV47" s="51"/>
      <c r="OKW47" s="51"/>
      <c r="OKX47" s="51"/>
      <c r="OKY47" s="51"/>
      <c r="OKZ47" s="51"/>
      <c r="OLA47" s="51"/>
      <c r="OLB47" s="51"/>
      <c r="OLC47" s="51"/>
      <c r="OLD47" s="51"/>
      <c r="OLE47" s="51"/>
      <c r="OLF47" s="51"/>
      <c r="OLG47" s="51"/>
      <c r="OLH47" s="51"/>
      <c r="OLI47" s="51"/>
      <c r="OLJ47" s="51"/>
      <c r="OLK47" s="51"/>
      <c r="OLL47" s="51"/>
      <c r="OLM47" s="51"/>
      <c r="OLN47" s="51"/>
      <c r="OLO47" s="51"/>
      <c r="OLP47" s="51"/>
      <c r="OLQ47" s="51"/>
      <c r="OLR47" s="51"/>
      <c r="OLS47" s="51"/>
      <c r="OLT47" s="51"/>
      <c r="OLU47" s="51"/>
      <c r="OLV47" s="51"/>
      <c r="OLW47" s="51"/>
      <c r="OLX47" s="51"/>
      <c r="OLY47" s="51"/>
      <c r="OLZ47" s="51"/>
      <c r="OMA47" s="51"/>
      <c r="OMB47" s="51"/>
      <c r="OMC47" s="51"/>
      <c r="OMD47" s="51"/>
      <c r="OME47" s="51"/>
      <c r="OMF47" s="51"/>
      <c r="OMG47" s="51"/>
      <c r="OMH47" s="51"/>
      <c r="OMI47" s="51"/>
      <c r="OMJ47" s="51"/>
      <c r="OMK47" s="51"/>
      <c r="OML47" s="51"/>
      <c r="OMM47" s="51"/>
      <c r="OMN47" s="51"/>
      <c r="OMO47" s="51"/>
      <c r="OMP47" s="51"/>
      <c r="OMQ47" s="51"/>
      <c r="OMR47" s="51"/>
      <c r="OMS47" s="51"/>
      <c r="OMT47" s="51"/>
      <c r="OMU47" s="51"/>
      <c r="OMV47" s="51"/>
      <c r="OMW47" s="51"/>
      <c r="OMX47" s="51"/>
      <c r="OMY47" s="51"/>
      <c r="OMZ47" s="51"/>
      <c r="ONA47" s="51"/>
      <c r="ONB47" s="51"/>
      <c r="ONC47" s="51"/>
      <c r="OND47" s="51"/>
      <c r="ONE47" s="51"/>
      <c r="ONF47" s="51"/>
      <c r="ONG47" s="51"/>
      <c r="ONH47" s="51"/>
      <c r="ONI47" s="51"/>
      <c r="ONJ47" s="51"/>
      <c r="ONK47" s="51"/>
      <c r="ONL47" s="51"/>
      <c r="ONM47" s="51"/>
      <c r="ONN47" s="51"/>
      <c r="ONO47" s="51"/>
      <c r="ONP47" s="51"/>
      <c r="ONQ47" s="51"/>
      <c r="ONR47" s="51"/>
      <c r="ONS47" s="51"/>
      <c r="ONT47" s="51"/>
      <c r="ONU47" s="51"/>
      <c r="ONV47" s="51"/>
      <c r="ONW47" s="51"/>
      <c r="ONX47" s="51"/>
      <c r="ONY47" s="51"/>
      <c r="ONZ47" s="51"/>
      <c r="OOA47" s="51"/>
      <c r="OOB47" s="51"/>
      <c r="OOC47" s="51"/>
      <c r="OOD47" s="51"/>
      <c r="OOE47" s="51"/>
      <c r="OOF47" s="51"/>
      <c r="OOG47" s="51"/>
      <c r="OOH47" s="51"/>
      <c r="OOI47" s="51"/>
      <c r="OOJ47" s="51"/>
      <c r="OOK47" s="51"/>
      <c r="OOL47" s="51"/>
      <c r="OOM47" s="51"/>
      <c r="OON47" s="51"/>
      <c r="OOO47" s="51"/>
      <c r="OOP47" s="51"/>
      <c r="OOQ47" s="51"/>
      <c r="OOR47" s="51"/>
      <c r="OOS47" s="51"/>
      <c r="OOT47" s="51"/>
      <c r="OOU47" s="51"/>
      <c r="OOV47" s="51"/>
      <c r="OOW47" s="51"/>
      <c r="OOX47" s="51"/>
      <c r="OOY47" s="51"/>
      <c r="OOZ47" s="51"/>
      <c r="OPA47" s="51"/>
      <c r="OPB47" s="51"/>
      <c r="OPC47" s="51"/>
      <c r="OPD47" s="51"/>
      <c r="OPE47" s="51"/>
      <c r="OPF47" s="51"/>
      <c r="OPG47" s="51"/>
      <c r="OPH47" s="51"/>
      <c r="OPI47" s="51"/>
      <c r="OPJ47" s="51"/>
      <c r="OPK47" s="51"/>
      <c r="OPL47" s="51"/>
      <c r="OPM47" s="51"/>
      <c r="OPN47" s="51"/>
      <c r="OPO47" s="51"/>
      <c r="OPP47" s="51"/>
      <c r="OPQ47" s="51"/>
      <c r="OPR47" s="51"/>
      <c r="OPS47" s="51"/>
      <c r="OPT47" s="51"/>
      <c r="OPU47" s="51"/>
      <c r="OPV47" s="51"/>
      <c r="OPW47" s="51"/>
      <c r="OPX47" s="51"/>
      <c r="OPY47" s="51"/>
      <c r="OPZ47" s="51"/>
      <c r="OQA47" s="51"/>
      <c r="OQB47" s="51"/>
      <c r="OQC47" s="51"/>
      <c r="OQD47" s="51"/>
      <c r="OQE47" s="51"/>
      <c r="OQF47" s="51"/>
      <c r="OQG47" s="51"/>
      <c r="OQH47" s="51"/>
      <c r="OQI47" s="51"/>
      <c r="OQJ47" s="51"/>
      <c r="OQK47" s="51"/>
      <c r="OQL47" s="51"/>
      <c r="OQM47" s="51"/>
      <c r="OQN47" s="51"/>
      <c r="OQO47" s="51"/>
      <c r="OQP47" s="51"/>
      <c r="OQQ47" s="51"/>
      <c r="OQR47" s="51"/>
      <c r="OQS47" s="51"/>
      <c r="OQT47" s="51"/>
      <c r="OQU47" s="51"/>
      <c r="OQV47" s="51"/>
      <c r="OQW47" s="51"/>
      <c r="OQX47" s="51"/>
      <c r="OQY47" s="51"/>
      <c r="OQZ47" s="51"/>
      <c r="ORA47" s="51"/>
      <c r="ORB47" s="51"/>
      <c r="ORC47" s="51"/>
      <c r="ORD47" s="51"/>
      <c r="ORE47" s="51"/>
      <c r="ORF47" s="51"/>
      <c r="ORG47" s="51"/>
      <c r="ORH47" s="51"/>
      <c r="ORI47" s="51"/>
      <c r="ORJ47" s="51"/>
      <c r="ORK47" s="51"/>
      <c r="ORL47" s="51"/>
      <c r="ORM47" s="51"/>
      <c r="ORN47" s="51"/>
      <c r="ORO47" s="51"/>
      <c r="ORP47" s="51"/>
      <c r="ORQ47" s="51"/>
      <c r="ORR47" s="51"/>
      <c r="ORS47" s="51"/>
      <c r="ORT47" s="51"/>
      <c r="ORU47" s="51"/>
      <c r="ORV47" s="51"/>
      <c r="ORW47" s="51"/>
      <c r="ORX47" s="51"/>
      <c r="ORY47" s="51"/>
      <c r="ORZ47" s="51"/>
      <c r="OSA47" s="51"/>
      <c r="OSB47" s="51"/>
      <c r="OSC47" s="51"/>
      <c r="OSD47" s="51"/>
      <c r="OSE47" s="51"/>
      <c r="OSF47" s="51"/>
      <c r="OSG47" s="51"/>
      <c r="OSH47" s="51"/>
      <c r="OSI47" s="51"/>
      <c r="OSJ47" s="51"/>
      <c r="OSK47" s="51"/>
      <c r="OSL47" s="51"/>
      <c r="OSM47" s="51"/>
      <c r="OSN47" s="51"/>
      <c r="OSO47" s="51"/>
      <c r="OSP47" s="51"/>
      <c r="OSQ47" s="51"/>
      <c r="OSR47" s="51"/>
      <c r="OSS47" s="51"/>
      <c r="OST47" s="51"/>
      <c r="OSU47" s="51"/>
      <c r="OSV47" s="51"/>
      <c r="OSW47" s="51"/>
      <c r="OSX47" s="51"/>
      <c r="OSY47" s="51"/>
      <c r="OSZ47" s="51"/>
      <c r="OTA47" s="51"/>
      <c r="OTB47" s="51"/>
      <c r="OTC47" s="51"/>
      <c r="OTD47" s="51"/>
      <c r="OTE47" s="51"/>
      <c r="OTF47" s="51"/>
      <c r="OTG47" s="51"/>
      <c r="OTH47" s="51"/>
      <c r="OTI47" s="51"/>
      <c r="OTJ47" s="51"/>
      <c r="OTK47" s="51"/>
      <c r="OTL47" s="51"/>
      <c r="OTM47" s="51"/>
      <c r="OTN47" s="51"/>
      <c r="OTO47" s="51"/>
      <c r="OTP47" s="51"/>
      <c r="OTQ47" s="51"/>
      <c r="OTR47" s="51"/>
      <c r="OTS47" s="51"/>
      <c r="OTT47" s="51"/>
      <c r="OTU47" s="51"/>
      <c r="OTV47" s="51"/>
      <c r="OTW47" s="51"/>
      <c r="OTX47" s="51"/>
      <c r="OTY47" s="51"/>
      <c r="OTZ47" s="51"/>
      <c r="OUA47" s="51"/>
      <c r="OUB47" s="51"/>
      <c r="OUC47" s="51"/>
      <c r="OUD47" s="51"/>
      <c r="OUE47" s="51"/>
      <c r="OUF47" s="51"/>
      <c r="OUG47" s="51"/>
      <c r="OUH47" s="51"/>
      <c r="OUI47" s="51"/>
      <c r="OUJ47" s="51"/>
      <c r="OUK47" s="51"/>
      <c r="OUL47" s="51"/>
      <c r="OUM47" s="51"/>
      <c r="OUN47" s="51"/>
      <c r="OUO47" s="51"/>
      <c r="OUP47" s="51"/>
      <c r="OUQ47" s="51"/>
      <c r="OUR47" s="51"/>
      <c r="OUS47" s="51"/>
      <c r="OUT47" s="51"/>
      <c r="OUU47" s="51"/>
      <c r="OUV47" s="51"/>
      <c r="OUW47" s="51"/>
      <c r="OUX47" s="51"/>
      <c r="OUY47" s="51"/>
      <c r="OUZ47" s="51"/>
      <c r="OVA47" s="51"/>
      <c r="OVB47" s="51"/>
      <c r="OVC47" s="51"/>
      <c r="OVD47" s="51"/>
      <c r="OVE47" s="51"/>
      <c r="OVF47" s="51"/>
      <c r="OVG47" s="51"/>
      <c r="OVH47" s="51"/>
      <c r="OVI47" s="51"/>
      <c r="OVJ47" s="51"/>
      <c r="OVK47" s="51"/>
      <c r="OVL47" s="51"/>
      <c r="OVM47" s="51"/>
      <c r="OVN47" s="51"/>
      <c r="OVO47" s="51"/>
      <c r="OVP47" s="51"/>
      <c r="OVQ47" s="51"/>
      <c r="OVR47" s="51"/>
      <c r="OVS47" s="51"/>
      <c r="OVT47" s="51"/>
      <c r="OVU47" s="51"/>
      <c r="OVV47" s="51"/>
      <c r="OVW47" s="51"/>
      <c r="OVX47" s="51"/>
      <c r="OVY47" s="51"/>
      <c r="OVZ47" s="51"/>
      <c r="OWA47" s="51"/>
      <c r="OWB47" s="51"/>
      <c r="OWC47" s="51"/>
      <c r="OWD47" s="51"/>
      <c r="OWE47" s="51"/>
      <c r="OWF47" s="51"/>
      <c r="OWG47" s="51"/>
      <c r="OWH47" s="51"/>
      <c r="OWI47" s="51"/>
      <c r="OWJ47" s="51"/>
      <c r="OWK47" s="51"/>
      <c r="OWL47" s="51"/>
      <c r="OWM47" s="51"/>
      <c r="OWN47" s="51"/>
      <c r="OWO47" s="51"/>
      <c r="OWP47" s="51"/>
      <c r="OWQ47" s="51"/>
      <c r="OWR47" s="51"/>
      <c r="OWS47" s="51"/>
      <c r="OWT47" s="51"/>
      <c r="OWU47" s="51"/>
      <c r="OWV47" s="51"/>
      <c r="OWW47" s="51"/>
      <c r="OWX47" s="51"/>
      <c r="OWY47" s="51"/>
      <c r="OWZ47" s="51"/>
      <c r="OXA47" s="51"/>
      <c r="OXB47" s="51"/>
      <c r="OXC47" s="51"/>
      <c r="OXD47" s="51"/>
      <c r="OXE47" s="51"/>
      <c r="OXF47" s="51"/>
      <c r="OXG47" s="51"/>
      <c r="OXH47" s="51"/>
      <c r="OXI47" s="51"/>
      <c r="OXJ47" s="51"/>
      <c r="OXK47" s="51"/>
      <c r="OXL47" s="51"/>
      <c r="OXM47" s="51"/>
      <c r="OXN47" s="51"/>
      <c r="OXO47" s="51"/>
      <c r="OXP47" s="51"/>
      <c r="OXQ47" s="51"/>
      <c r="OXR47" s="51"/>
      <c r="OXS47" s="51"/>
      <c r="OXT47" s="51"/>
      <c r="OXU47" s="51"/>
      <c r="OXV47" s="51"/>
      <c r="OXW47" s="51"/>
      <c r="OXX47" s="51"/>
      <c r="OXY47" s="51"/>
      <c r="OXZ47" s="51"/>
      <c r="OYA47" s="51"/>
      <c r="OYB47" s="51"/>
      <c r="OYC47" s="51"/>
      <c r="OYD47" s="51"/>
      <c r="OYE47" s="51"/>
      <c r="OYF47" s="51"/>
      <c r="OYG47" s="51"/>
      <c r="OYH47" s="51"/>
      <c r="OYI47" s="51"/>
      <c r="OYJ47" s="51"/>
      <c r="OYK47" s="51"/>
      <c r="OYL47" s="51"/>
      <c r="OYM47" s="51"/>
      <c r="OYN47" s="51"/>
      <c r="OYO47" s="51"/>
      <c r="OYP47" s="51"/>
      <c r="OYQ47" s="51"/>
      <c r="OYR47" s="51"/>
      <c r="OYS47" s="51"/>
      <c r="OYT47" s="51"/>
      <c r="OYU47" s="51"/>
      <c r="OYV47" s="51"/>
      <c r="OYW47" s="51"/>
      <c r="OYX47" s="51"/>
      <c r="OYY47" s="51"/>
      <c r="OYZ47" s="51"/>
      <c r="OZA47" s="51"/>
      <c r="OZB47" s="51"/>
      <c r="OZC47" s="51"/>
      <c r="OZD47" s="51"/>
      <c r="OZE47" s="51"/>
      <c r="OZF47" s="51"/>
      <c r="OZG47" s="51"/>
      <c r="OZH47" s="51"/>
      <c r="OZI47" s="51"/>
      <c r="OZJ47" s="51"/>
      <c r="OZK47" s="51"/>
      <c r="OZL47" s="51"/>
      <c r="OZM47" s="51"/>
      <c r="OZN47" s="51"/>
      <c r="OZO47" s="51"/>
      <c r="OZP47" s="51"/>
      <c r="OZQ47" s="51"/>
      <c r="OZR47" s="51"/>
      <c r="OZS47" s="51"/>
      <c r="OZT47" s="51"/>
      <c r="OZU47" s="51"/>
      <c r="OZV47" s="51"/>
      <c r="OZW47" s="51"/>
      <c r="OZX47" s="51"/>
      <c r="OZY47" s="51"/>
      <c r="OZZ47" s="51"/>
      <c r="PAA47" s="51"/>
      <c r="PAB47" s="51"/>
      <c r="PAC47" s="51"/>
      <c r="PAD47" s="51"/>
      <c r="PAE47" s="51"/>
      <c r="PAF47" s="51"/>
      <c r="PAG47" s="51"/>
      <c r="PAH47" s="51"/>
      <c r="PAI47" s="51"/>
      <c r="PAJ47" s="51"/>
      <c r="PAK47" s="51"/>
      <c r="PAL47" s="51"/>
      <c r="PAM47" s="51"/>
      <c r="PAN47" s="51"/>
      <c r="PAO47" s="51"/>
      <c r="PAP47" s="51"/>
      <c r="PAQ47" s="51"/>
      <c r="PAR47" s="51"/>
      <c r="PAS47" s="51"/>
      <c r="PAT47" s="51"/>
      <c r="PAU47" s="51"/>
      <c r="PAV47" s="51"/>
      <c r="PAW47" s="51"/>
      <c r="PAX47" s="51"/>
      <c r="PAY47" s="51"/>
      <c r="PAZ47" s="51"/>
      <c r="PBA47" s="51"/>
      <c r="PBB47" s="51"/>
      <c r="PBC47" s="51"/>
      <c r="PBD47" s="51"/>
      <c r="PBE47" s="51"/>
      <c r="PBF47" s="51"/>
      <c r="PBG47" s="51"/>
      <c r="PBH47" s="51"/>
      <c r="PBI47" s="51"/>
      <c r="PBJ47" s="51"/>
      <c r="PBK47" s="51"/>
      <c r="PBL47" s="51"/>
      <c r="PBM47" s="51"/>
      <c r="PBN47" s="51"/>
      <c r="PBO47" s="51"/>
      <c r="PBP47" s="51"/>
      <c r="PBQ47" s="51"/>
      <c r="PBR47" s="51"/>
      <c r="PBS47" s="51"/>
      <c r="PBT47" s="51"/>
      <c r="PBU47" s="51"/>
      <c r="PBV47" s="51"/>
      <c r="PBW47" s="51"/>
      <c r="PBX47" s="51"/>
      <c r="PBY47" s="51"/>
      <c r="PBZ47" s="51"/>
      <c r="PCA47" s="51"/>
      <c r="PCB47" s="51"/>
      <c r="PCC47" s="51"/>
      <c r="PCD47" s="51"/>
      <c r="PCE47" s="51"/>
      <c r="PCF47" s="51"/>
      <c r="PCG47" s="51"/>
      <c r="PCH47" s="51"/>
      <c r="PCI47" s="51"/>
      <c r="PCJ47" s="51"/>
      <c r="PCK47" s="51"/>
      <c r="PCL47" s="51"/>
      <c r="PCM47" s="51"/>
      <c r="PCN47" s="51"/>
      <c r="PCO47" s="51"/>
      <c r="PCP47" s="51"/>
      <c r="PCQ47" s="51"/>
      <c r="PCR47" s="51"/>
      <c r="PCS47" s="51"/>
      <c r="PCT47" s="51"/>
      <c r="PCU47" s="51"/>
      <c r="PCV47" s="51"/>
      <c r="PCW47" s="51"/>
      <c r="PCX47" s="51"/>
      <c r="PCY47" s="51"/>
      <c r="PCZ47" s="51"/>
      <c r="PDA47" s="51"/>
      <c r="PDB47" s="51"/>
      <c r="PDC47" s="51"/>
      <c r="PDD47" s="51"/>
      <c r="PDE47" s="51"/>
      <c r="PDF47" s="51"/>
      <c r="PDG47" s="51"/>
      <c r="PDH47" s="51"/>
      <c r="PDI47" s="51"/>
      <c r="PDJ47" s="51"/>
      <c r="PDK47" s="51"/>
      <c r="PDL47" s="51"/>
      <c r="PDM47" s="51"/>
      <c r="PDN47" s="51"/>
      <c r="PDO47" s="51"/>
      <c r="PDP47" s="51"/>
      <c r="PDQ47" s="51"/>
      <c r="PDR47" s="51"/>
      <c r="PDS47" s="51"/>
      <c r="PDT47" s="51"/>
      <c r="PDU47" s="51"/>
      <c r="PDV47" s="51"/>
      <c r="PDW47" s="51"/>
      <c r="PDX47" s="51"/>
      <c r="PDY47" s="51"/>
      <c r="PDZ47" s="51"/>
      <c r="PEA47" s="51"/>
      <c r="PEB47" s="51"/>
      <c r="PEC47" s="51"/>
      <c r="PED47" s="51"/>
      <c r="PEE47" s="51"/>
      <c r="PEF47" s="51"/>
      <c r="PEG47" s="51"/>
      <c r="PEH47" s="51"/>
      <c r="PEI47" s="51"/>
      <c r="PEJ47" s="51"/>
      <c r="PEK47" s="51"/>
      <c r="PEL47" s="51"/>
      <c r="PEM47" s="51"/>
      <c r="PEN47" s="51"/>
      <c r="PEO47" s="51"/>
      <c r="PEP47" s="51"/>
      <c r="PEQ47" s="51"/>
      <c r="PER47" s="51"/>
      <c r="PES47" s="51"/>
      <c r="PET47" s="51"/>
      <c r="PEU47" s="51"/>
      <c r="PEV47" s="51"/>
      <c r="PEW47" s="51"/>
      <c r="PEX47" s="51"/>
      <c r="PEY47" s="51"/>
      <c r="PEZ47" s="51"/>
      <c r="PFA47" s="51"/>
      <c r="PFB47" s="51"/>
      <c r="PFC47" s="51"/>
      <c r="PFD47" s="51"/>
      <c r="PFE47" s="51"/>
      <c r="PFF47" s="51"/>
      <c r="PFG47" s="51"/>
      <c r="PFH47" s="51"/>
      <c r="PFI47" s="51"/>
      <c r="PFJ47" s="51"/>
      <c r="PFK47" s="51"/>
      <c r="PFL47" s="51"/>
      <c r="PFM47" s="51"/>
      <c r="PFN47" s="51"/>
      <c r="PFO47" s="51"/>
      <c r="PFP47" s="51"/>
      <c r="PFQ47" s="51"/>
      <c r="PFR47" s="51"/>
      <c r="PFS47" s="51"/>
      <c r="PFT47" s="51"/>
      <c r="PFU47" s="51"/>
      <c r="PFV47" s="51"/>
      <c r="PFW47" s="51"/>
      <c r="PFX47" s="51"/>
      <c r="PFY47" s="51"/>
      <c r="PFZ47" s="51"/>
      <c r="PGA47" s="51"/>
      <c r="PGB47" s="51"/>
      <c r="PGC47" s="51"/>
      <c r="PGD47" s="51"/>
      <c r="PGE47" s="51"/>
      <c r="PGF47" s="51"/>
      <c r="PGG47" s="51"/>
      <c r="PGH47" s="51"/>
      <c r="PGI47" s="51"/>
      <c r="PGJ47" s="51"/>
      <c r="PGK47" s="51"/>
      <c r="PGL47" s="51"/>
      <c r="PGM47" s="51"/>
      <c r="PGN47" s="51"/>
      <c r="PGO47" s="51"/>
      <c r="PGP47" s="51"/>
      <c r="PGQ47" s="51"/>
      <c r="PGR47" s="51"/>
      <c r="PGS47" s="51"/>
      <c r="PGT47" s="51"/>
      <c r="PGU47" s="51"/>
      <c r="PGV47" s="51"/>
      <c r="PGW47" s="51"/>
      <c r="PGX47" s="51"/>
      <c r="PGY47" s="51"/>
      <c r="PGZ47" s="51"/>
      <c r="PHA47" s="51"/>
      <c r="PHB47" s="51"/>
      <c r="PHC47" s="51"/>
      <c r="PHD47" s="51"/>
      <c r="PHE47" s="51"/>
      <c r="PHF47" s="51"/>
      <c r="PHG47" s="51"/>
      <c r="PHH47" s="51"/>
      <c r="PHI47" s="51"/>
      <c r="PHJ47" s="51"/>
      <c r="PHK47" s="51"/>
      <c r="PHL47" s="51"/>
      <c r="PHM47" s="51"/>
      <c r="PHN47" s="51"/>
      <c r="PHO47" s="51"/>
      <c r="PHP47" s="51"/>
      <c r="PHQ47" s="51"/>
      <c r="PHR47" s="51"/>
      <c r="PHS47" s="51"/>
      <c r="PHT47" s="51"/>
      <c r="PHU47" s="51"/>
      <c r="PHV47" s="51"/>
      <c r="PHW47" s="51"/>
      <c r="PHX47" s="51"/>
      <c r="PHY47" s="51"/>
      <c r="PHZ47" s="51"/>
      <c r="PIA47" s="51"/>
      <c r="PIB47" s="51"/>
      <c r="PIC47" s="51"/>
      <c r="PID47" s="51"/>
      <c r="PIE47" s="51"/>
      <c r="PIF47" s="51"/>
      <c r="PIG47" s="51"/>
      <c r="PIH47" s="51"/>
      <c r="PII47" s="51"/>
      <c r="PIJ47" s="51"/>
      <c r="PIK47" s="51"/>
      <c r="PIL47" s="51"/>
      <c r="PIM47" s="51"/>
      <c r="PIN47" s="51"/>
      <c r="PIO47" s="51"/>
      <c r="PIP47" s="51"/>
      <c r="PIQ47" s="51"/>
      <c r="PIR47" s="51"/>
      <c r="PIS47" s="51"/>
      <c r="PIT47" s="51"/>
      <c r="PIU47" s="51"/>
      <c r="PIV47" s="51"/>
      <c r="PIW47" s="51"/>
      <c r="PIX47" s="51"/>
      <c r="PIY47" s="51"/>
      <c r="PIZ47" s="51"/>
      <c r="PJA47" s="51"/>
      <c r="PJB47" s="51"/>
      <c r="PJC47" s="51"/>
      <c r="PJD47" s="51"/>
      <c r="PJE47" s="51"/>
      <c r="PJF47" s="51"/>
      <c r="PJG47" s="51"/>
      <c r="PJH47" s="51"/>
      <c r="PJI47" s="51"/>
      <c r="PJJ47" s="51"/>
      <c r="PJK47" s="51"/>
      <c r="PJL47" s="51"/>
      <c r="PJM47" s="51"/>
      <c r="PJN47" s="51"/>
      <c r="PJO47" s="51"/>
      <c r="PJP47" s="51"/>
      <c r="PJQ47" s="51"/>
      <c r="PJR47" s="51"/>
      <c r="PJS47" s="51"/>
      <c r="PJT47" s="51"/>
      <c r="PJU47" s="51"/>
      <c r="PJV47" s="51"/>
      <c r="PJW47" s="51"/>
      <c r="PJX47" s="51"/>
      <c r="PJY47" s="51"/>
      <c r="PJZ47" s="51"/>
      <c r="PKA47" s="51"/>
      <c r="PKB47" s="51"/>
      <c r="PKC47" s="51"/>
      <c r="PKD47" s="51"/>
      <c r="PKE47" s="51"/>
      <c r="PKF47" s="51"/>
      <c r="PKG47" s="51"/>
      <c r="PKH47" s="51"/>
      <c r="PKI47" s="51"/>
      <c r="PKJ47" s="51"/>
      <c r="PKK47" s="51"/>
      <c r="PKL47" s="51"/>
      <c r="PKM47" s="51"/>
      <c r="PKN47" s="51"/>
      <c r="PKO47" s="51"/>
      <c r="PKP47" s="51"/>
      <c r="PKQ47" s="51"/>
      <c r="PKR47" s="51"/>
      <c r="PKS47" s="51"/>
      <c r="PKT47" s="51"/>
      <c r="PKU47" s="51"/>
      <c r="PKV47" s="51"/>
      <c r="PKW47" s="51"/>
      <c r="PKX47" s="51"/>
      <c r="PKY47" s="51"/>
      <c r="PKZ47" s="51"/>
      <c r="PLA47" s="51"/>
      <c r="PLB47" s="51"/>
      <c r="PLC47" s="51"/>
      <c r="PLD47" s="51"/>
      <c r="PLE47" s="51"/>
      <c r="PLF47" s="51"/>
      <c r="PLG47" s="51"/>
      <c r="PLH47" s="51"/>
      <c r="PLI47" s="51"/>
      <c r="PLJ47" s="51"/>
      <c r="PLK47" s="51"/>
      <c r="PLL47" s="51"/>
      <c r="PLM47" s="51"/>
      <c r="PLN47" s="51"/>
      <c r="PLO47" s="51"/>
      <c r="PLP47" s="51"/>
      <c r="PLQ47" s="51"/>
      <c r="PLR47" s="51"/>
      <c r="PLS47" s="51"/>
      <c r="PLT47" s="51"/>
      <c r="PLU47" s="51"/>
      <c r="PLV47" s="51"/>
      <c r="PLW47" s="51"/>
      <c r="PLX47" s="51"/>
      <c r="PLY47" s="51"/>
      <c r="PLZ47" s="51"/>
      <c r="PMA47" s="51"/>
      <c r="PMB47" s="51"/>
      <c r="PMC47" s="51"/>
      <c r="PMD47" s="51"/>
      <c r="PME47" s="51"/>
      <c r="PMF47" s="51"/>
      <c r="PMG47" s="51"/>
      <c r="PMH47" s="51"/>
      <c r="PMI47" s="51"/>
      <c r="PMJ47" s="51"/>
      <c r="PMK47" s="51"/>
      <c r="PML47" s="51"/>
      <c r="PMM47" s="51"/>
      <c r="PMN47" s="51"/>
      <c r="PMO47" s="51"/>
      <c r="PMP47" s="51"/>
      <c r="PMQ47" s="51"/>
      <c r="PMR47" s="51"/>
      <c r="PMS47" s="51"/>
      <c r="PMT47" s="51"/>
      <c r="PMU47" s="51"/>
      <c r="PMV47" s="51"/>
      <c r="PMW47" s="51"/>
      <c r="PMX47" s="51"/>
      <c r="PMY47" s="51"/>
      <c r="PMZ47" s="51"/>
      <c r="PNA47" s="51"/>
      <c r="PNB47" s="51"/>
      <c r="PNC47" s="51"/>
      <c r="PND47" s="51"/>
      <c r="PNE47" s="51"/>
      <c r="PNF47" s="51"/>
      <c r="PNG47" s="51"/>
      <c r="PNH47" s="51"/>
      <c r="PNI47" s="51"/>
      <c r="PNJ47" s="51"/>
      <c r="PNK47" s="51"/>
      <c r="PNL47" s="51"/>
      <c r="PNM47" s="51"/>
      <c r="PNN47" s="51"/>
      <c r="PNO47" s="51"/>
      <c r="PNP47" s="51"/>
      <c r="PNQ47" s="51"/>
      <c r="PNR47" s="51"/>
      <c r="PNS47" s="51"/>
      <c r="PNT47" s="51"/>
      <c r="PNU47" s="51"/>
      <c r="PNV47" s="51"/>
      <c r="PNW47" s="51"/>
      <c r="PNX47" s="51"/>
      <c r="PNY47" s="51"/>
      <c r="PNZ47" s="51"/>
      <c r="POA47" s="51"/>
      <c r="POB47" s="51"/>
      <c r="POC47" s="51"/>
      <c r="POD47" s="51"/>
      <c r="POE47" s="51"/>
      <c r="POF47" s="51"/>
      <c r="POG47" s="51"/>
      <c r="POH47" s="51"/>
      <c r="POI47" s="51"/>
      <c r="POJ47" s="51"/>
      <c r="POK47" s="51"/>
      <c r="POL47" s="51"/>
      <c r="POM47" s="51"/>
      <c r="PON47" s="51"/>
      <c r="POO47" s="51"/>
      <c r="POP47" s="51"/>
      <c r="POQ47" s="51"/>
      <c r="POR47" s="51"/>
      <c r="POS47" s="51"/>
      <c r="POT47" s="51"/>
      <c r="POU47" s="51"/>
      <c r="POV47" s="51"/>
      <c r="POW47" s="51"/>
      <c r="POX47" s="51"/>
      <c r="POY47" s="51"/>
      <c r="POZ47" s="51"/>
      <c r="PPA47" s="51"/>
      <c r="PPB47" s="51"/>
      <c r="PPC47" s="51"/>
      <c r="PPD47" s="51"/>
      <c r="PPE47" s="51"/>
      <c r="PPF47" s="51"/>
      <c r="PPG47" s="51"/>
      <c r="PPH47" s="51"/>
      <c r="PPI47" s="51"/>
      <c r="PPJ47" s="51"/>
      <c r="PPK47" s="51"/>
      <c r="PPL47" s="51"/>
      <c r="PPM47" s="51"/>
      <c r="PPN47" s="51"/>
      <c r="PPO47" s="51"/>
      <c r="PPP47" s="51"/>
      <c r="PPQ47" s="51"/>
      <c r="PPR47" s="51"/>
      <c r="PPS47" s="51"/>
      <c r="PPT47" s="51"/>
      <c r="PPU47" s="51"/>
      <c r="PPV47" s="51"/>
      <c r="PPW47" s="51"/>
      <c r="PPX47" s="51"/>
      <c r="PPY47" s="51"/>
      <c r="PPZ47" s="51"/>
      <c r="PQA47" s="51"/>
      <c r="PQB47" s="51"/>
      <c r="PQC47" s="51"/>
      <c r="PQD47" s="51"/>
      <c r="PQE47" s="51"/>
      <c r="PQF47" s="51"/>
      <c r="PQG47" s="51"/>
      <c r="PQH47" s="51"/>
      <c r="PQI47" s="51"/>
      <c r="PQJ47" s="51"/>
      <c r="PQK47" s="51"/>
      <c r="PQL47" s="51"/>
      <c r="PQM47" s="51"/>
      <c r="PQN47" s="51"/>
      <c r="PQO47" s="51"/>
      <c r="PQP47" s="51"/>
      <c r="PQQ47" s="51"/>
      <c r="PQR47" s="51"/>
      <c r="PQS47" s="51"/>
      <c r="PQT47" s="51"/>
      <c r="PQU47" s="51"/>
      <c r="PQV47" s="51"/>
      <c r="PQW47" s="51"/>
      <c r="PQX47" s="51"/>
      <c r="PQY47" s="51"/>
      <c r="PQZ47" s="51"/>
      <c r="PRA47" s="51"/>
      <c r="PRB47" s="51"/>
      <c r="PRC47" s="51"/>
      <c r="PRD47" s="51"/>
      <c r="PRE47" s="51"/>
      <c r="PRF47" s="51"/>
      <c r="PRG47" s="51"/>
      <c r="PRH47" s="51"/>
      <c r="PRI47" s="51"/>
      <c r="PRJ47" s="51"/>
      <c r="PRK47" s="51"/>
      <c r="PRL47" s="51"/>
      <c r="PRM47" s="51"/>
      <c r="PRN47" s="51"/>
      <c r="PRO47" s="51"/>
      <c r="PRP47" s="51"/>
      <c r="PRQ47" s="51"/>
      <c r="PRR47" s="51"/>
      <c r="PRS47" s="51"/>
      <c r="PRT47" s="51"/>
      <c r="PRU47" s="51"/>
      <c r="PRV47" s="51"/>
      <c r="PRW47" s="51"/>
      <c r="PRX47" s="51"/>
      <c r="PRY47" s="51"/>
      <c r="PRZ47" s="51"/>
      <c r="PSA47" s="51"/>
      <c r="PSB47" s="51"/>
      <c r="PSC47" s="51"/>
      <c r="PSD47" s="51"/>
      <c r="PSE47" s="51"/>
      <c r="PSF47" s="51"/>
      <c r="PSG47" s="51"/>
      <c r="PSH47" s="51"/>
      <c r="PSI47" s="51"/>
      <c r="PSJ47" s="51"/>
      <c r="PSK47" s="51"/>
      <c r="PSL47" s="51"/>
      <c r="PSM47" s="51"/>
      <c r="PSN47" s="51"/>
      <c r="PSO47" s="51"/>
      <c r="PSP47" s="51"/>
      <c r="PSQ47" s="51"/>
      <c r="PSR47" s="51"/>
      <c r="PSS47" s="51"/>
      <c r="PST47" s="51"/>
      <c r="PSU47" s="51"/>
      <c r="PSV47" s="51"/>
      <c r="PSW47" s="51"/>
      <c r="PSX47" s="51"/>
      <c r="PSY47" s="51"/>
      <c r="PSZ47" s="51"/>
      <c r="PTA47" s="51"/>
      <c r="PTB47" s="51"/>
      <c r="PTC47" s="51"/>
      <c r="PTD47" s="51"/>
      <c r="PTE47" s="51"/>
      <c r="PTF47" s="51"/>
      <c r="PTG47" s="51"/>
      <c r="PTH47" s="51"/>
      <c r="PTI47" s="51"/>
      <c r="PTJ47" s="51"/>
      <c r="PTK47" s="51"/>
      <c r="PTL47" s="51"/>
      <c r="PTM47" s="51"/>
      <c r="PTN47" s="51"/>
      <c r="PTO47" s="51"/>
      <c r="PTP47" s="51"/>
      <c r="PTQ47" s="51"/>
      <c r="PTR47" s="51"/>
      <c r="PTS47" s="51"/>
      <c r="PTT47" s="51"/>
      <c r="PTU47" s="51"/>
      <c r="PTV47" s="51"/>
      <c r="PTW47" s="51"/>
      <c r="PTX47" s="51"/>
      <c r="PTY47" s="51"/>
      <c r="PTZ47" s="51"/>
      <c r="PUA47" s="51"/>
      <c r="PUB47" s="51"/>
      <c r="PUC47" s="51"/>
      <c r="PUD47" s="51"/>
      <c r="PUE47" s="51"/>
      <c r="PUF47" s="51"/>
      <c r="PUG47" s="51"/>
      <c r="PUH47" s="51"/>
      <c r="PUI47" s="51"/>
      <c r="PUJ47" s="51"/>
      <c r="PUK47" s="51"/>
      <c r="PUL47" s="51"/>
      <c r="PUM47" s="51"/>
      <c r="PUN47" s="51"/>
      <c r="PUO47" s="51"/>
      <c r="PUP47" s="51"/>
      <c r="PUQ47" s="51"/>
      <c r="PUR47" s="51"/>
      <c r="PUS47" s="51"/>
      <c r="PUT47" s="51"/>
      <c r="PUU47" s="51"/>
      <c r="PUV47" s="51"/>
      <c r="PUW47" s="51"/>
      <c r="PUX47" s="51"/>
      <c r="PUY47" s="51"/>
      <c r="PUZ47" s="51"/>
      <c r="PVA47" s="51"/>
      <c r="PVB47" s="51"/>
      <c r="PVC47" s="51"/>
      <c r="PVD47" s="51"/>
      <c r="PVE47" s="51"/>
      <c r="PVF47" s="51"/>
      <c r="PVG47" s="51"/>
      <c r="PVH47" s="51"/>
      <c r="PVI47" s="51"/>
      <c r="PVJ47" s="51"/>
      <c r="PVK47" s="51"/>
      <c r="PVL47" s="51"/>
      <c r="PVM47" s="51"/>
      <c r="PVN47" s="51"/>
      <c r="PVO47" s="51"/>
      <c r="PVP47" s="51"/>
      <c r="PVQ47" s="51"/>
      <c r="PVR47" s="51"/>
      <c r="PVS47" s="51"/>
      <c r="PVT47" s="51"/>
      <c r="PVU47" s="51"/>
      <c r="PVV47" s="51"/>
      <c r="PVW47" s="51"/>
      <c r="PVX47" s="51"/>
      <c r="PVY47" s="51"/>
      <c r="PVZ47" s="51"/>
      <c r="PWA47" s="51"/>
      <c r="PWB47" s="51"/>
      <c r="PWC47" s="51"/>
      <c r="PWD47" s="51"/>
      <c r="PWE47" s="51"/>
      <c r="PWF47" s="51"/>
      <c r="PWG47" s="51"/>
      <c r="PWH47" s="51"/>
      <c r="PWI47" s="51"/>
      <c r="PWJ47" s="51"/>
      <c r="PWK47" s="51"/>
      <c r="PWL47" s="51"/>
      <c r="PWM47" s="51"/>
      <c r="PWN47" s="51"/>
      <c r="PWO47" s="51"/>
      <c r="PWP47" s="51"/>
      <c r="PWQ47" s="51"/>
      <c r="PWR47" s="51"/>
      <c r="PWS47" s="51"/>
      <c r="PWT47" s="51"/>
      <c r="PWU47" s="51"/>
      <c r="PWV47" s="51"/>
      <c r="PWW47" s="51"/>
      <c r="PWX47" s="51"/>
      <c r="PWY47" s="51"/>
      <c r="PWZ47" s="51"/>
      <c r="PXA47" s="51"/>
      <c r="PXB47" s="51"/>
      <c r="PXC47" s="51"/>
      <c r="PXD47" s="51"/>
      <c r="PXE47" s="51"/>
      <c r="PXF47" s="51"/>
      <c r="PXG47" s="51"/>
      <c r="PXH47" s="51"/>
      <c r="PXI47" s="51"/>
      <c r="PXJ47" s="51"/>
      <c r="PXK47" s="51"/>
      <c r="PXL47" s="51"/>
      <c r="PXM47" s="51"/>
      <c r="PXN47" s="51"/>
      <c r="PXO47" s="51"/>
      <c r="PXP47" s="51"/>
      <c r="PXQ47" s="51"/>
      <c r="PXR47" s="51"/>
      <c r="PXS47" s="51"/>
      <c r="PXT47" s="51"/>
      <c r="PXU47" s="51"/>
      <c r="PXV47" s="51"/>
      <c r="PXW47" s="51"/>
      <c r="PXX47" s="51"/>
      <c r="PXY47" s="51"/>
      <c r="PXZ47" s="51"/>
      <c r="PYA47" s="51"/>
      <c r="PYB47" s="51"/>
      <c r="PYC47" s="51"/>
      <c r="PYD47" s="51"/>
      <c r="PYE47" s="51"/>
      <c r="PYF47" s="51"/>
      <c r="PYG47" s="51"/>
      <c r="PYH47" s="51"/>
      <c r="PYI47" s="51"/>
      <c r="PYJ47" s="51"/>
      <c r="PYK47" s="51"/>
      <c r="PYL47" s="51"/>
      <c r="PYM47" s="51"/>
      <c r="PYN47" s="51"/>
      <c r="PYO47" s="51"/>
      <c r="PYP47" s="51"/>
      <c r="PYQ47" s="51"/>
      <c r="PYR47" s="51"/>
      <c r="PYS47" s="51"/>
      <c r="PYT47" s="51"/>
      <c r="PYU47" s="51"/>
      <c r="PYV47" s="51"/>
      <c r="PYW47" s="51"/>
      <c r="PYX47" s="51"/>
      <c r="PYY47" s="51"/>
      <c r="PYZ47" s="51"/>
      <c r="PZA47" s="51"/>
      <c r="PZB47" s="51"/>
      <c r="PZC47" s="51"/>
      <c r="PZD47" s="51"/>
      <c r="PZE47" s="51"/>
      <c r="PZF47" s="51"/>
      <c r="PZG47" s="51"/>
      <c r="PZH47" s="51"/>
      <c r="PZI47" s="51"/>
      <c r="PZJ47" s="51"/>
      <c r="PZK47" s="51"/>
      <c r="PZL47" s="51"/>
      <c r="PZM47" s="51"/>
      <c r="PZN47" s="51"/>
      <c r="PZO47" s="51"/>
      <c r="PZP47" s="51"/>
      <c r="PZQ47" s="51"/>
      <c r="PZR47" s="51"/>
      <c r="PZS47" s="51"/>
      <c r="PZT47" s="51"/>
      <c r="PZU47" s="51"/>
      <c r="PZV47" s="51"/>
      <c r="PZW47" s="51"/>
      <c r="PZX47" s="51"/>
      <c r="PZY47" s="51"/>
      <c r="PZZ47" s="51"/>
      <c r="QAA47" s="51"/>
      <c r="QAB47" s="51"/>
      <c r="QAC47" s="51"/>
      <c r="QAD47" s="51"/>
      <c r="QAE47" s="51"/>
      <c r="QAF47" s="51"/>
      <c r="QAG47" s="51"/>
      <c r="QAH47" s="51"/>
      <c r="QAI47" s="51"/>
      <c r="QAJ47" s="51"/>
      <c r="QAK47" s="51"/>
      <c r="QAL47" s="51"/>
      <c r="QAM47" s="51"/>
      <c r="QAN47" s="51"/>
      <c r="QAO47" s="51"/>
      <c r="QAP47" s="51"/>
      <c r="QAQ47" s="51"/>
      <c r="QAR47" s="51"/>
      <c r="QAS47" s="51"/>
      <c r="QAT47" s="51"/>
      <c r="QAU47" s="51"/>
      <c r="QAV47" s="51"/>
      <c r="QAW47" s="51"/>
      <c r="QAX47" s="51"/>
      <c r="QAY47" s="51"/>
      <c r="QAZ47" s="51"/>
      <c r="QBA47" s="51"/>
      <c r="QBB47" s="51"/>
      <c r="QBC47" s="51"/>
      <c r="QBD47" s="51"/>
      <c r="QBE47" s="51"/>
      <c r="QBF47" s="51"/>
      <c r="QBG47" s="51"/>
      <c r="QBH47" s="51"/>
      <c r="QBI47" s="51"/>
      <c r="QBJ47" s="51"/>
      <c r="QBK47" s="51"/>
      <c r="QBL47" s="51"/>
      <c r="QBM47" s="51"/>
      <c r="QBN47" s="51"/>
      <c r="QBO47" s="51"/>
      <c r="QBP47" s="51"/>
      <c r="QBQ47" s="51"/>
      <c r="QBR47" s="51"/>
      <c r="QBS47" s="51"/>
      <c r="QBT47" s="51"/>
      <c r="QBU47" s="51"/>
      <c r="QBV47" s="51"/>
      <c r="QBW47" s="51"/>
      <c r="QBX47" s="51"/>
      <c r="QBY47" s="51"/>
      <c r="QBZ47" s="51"/>
      <c r="QCA47" s="51"/>
      <c r="QCB47" s="51"/>
      <c r="QCC47" s="51"/>
      <c r="QCD47" s="51"/>
      <c r="QCE47" s="51"/>
      <c r="QCF47" s="51"/>
      <c r="QCG47" s="51"/>
      <c r="QCH47" s="51"/>
      <c r="QCI47" s="51"/>
      <c r="QCJ47" s="51"/>
      <c r="QCK47" s="51"/>
      <c r="QCL47" s="51"/>
      <c r="QCM47" s="51"/>
      <c r="QCN47" s="51"/>
      <c r="QCO47" s="51"/>
      <c r="QCP47" s="51"/>
      <c r="QCQ47" s="51"/>
      <c r="QCR47" s="51"/>
      <c r="QCS47" s="51"/>
      <c r="QCT47" s="51"/>
      <c r="QCU47" s="51"/>
      <c r="QCV47" s="51"/>
      <c r="QCW47" s="51"/>
      <c r="QCX47" s="51"/>
      <c r="QCY47" s="51"/>
      <c r="QCZ47" s="51"/>
      <c r="QDA47" s="51"/>
      <c r="QDB47" s="51"/>
      <c r="QDC47" s="51"/>
      <c r="QDD47" s="51"/>
      <c r="QDE47" s="51"/>
      <c r="QDF47" s="51"/>
      <c r="QDG47" s="51"/>
      <c r="QDH47" s="51"/>
      <c r="QDI47" s="51"/>
      <c r="QDJ47" s="51"/>
      <c r="QDK47" s="51"/>
      <c r="QDL47" s="51"/>
      <c r="QDM47" s="51"/>
      <c r="QDN47" s="51"/>
      <c r="QDO47" s="51"/>
      <c r="QDP47" s="51"/>
      <c r="QDQ47" s="51"/>
      <c r="QDR47" s="51"/>
      <c r="QDS47" s="51"/>
      <c r="QDT47" s="51"/>
      <c r="QDU47" s="51"/>
      <c r="QDV47" s="51"/>
      <c r="QDW47" s="51"/>
      <c r="QDX47" s="51"/>
      <c r="QDY47" s="51"/>
      <c r="QDZ47" s="51"/>
      <c r="QEA47" s="51"/>
      <c r="QEB47" s="51"/>
      <c r="QEC47" s="51"/>
      <c r="QED47" s="51"/>
      <c r="QEE47" s="51"/>
      <c r="QEF47" s="51"/>
      <c r="QEG47" s="51"/>
      <c r="QEH47" s="51"/>
      <c r="QEI47" s="51"/>
      <c r="QEJ47" s="51"/>
      <c r="QEK47" s="51"/>
      <c r="QEL47" s="51"/>
      <c r="QEM47" s="51"/>
      <c r="QEN47" s="51"/>
      <c r="QEO47" s="51"/>
      <c r="QEP47" s="51"/>
      <c r="QEQ47" s="51"/>
      <c r="QER47" s="51"/>
      <c r="QES47" s="51"/>
      <c r="QET47" s="51"/>
      <c r="QEU47" s="51"/>
      <c r="QEV47" s="51"/>
      <c r="QEW47" s="51"/>
      <c r="QEX47" s="51"/>
      <c r="QEY47" s="51"/>
      <c r="QEZ47" s="51"/>
      <c r="QFA47" s="51"/>
      <c r="QFB47" s="51"/>
      <c r="QFC47" s="51"/>
      <c r="QFD47" s="51"/>
      <c r="QFE47" s="51"/>
      <c r="QFF47" s="51"/>
      <c r="QFG47" s="51"/>
      <c r="QFH47" s="51"/>
      <c r="QFI47" s="51"/>
      <c r="QFJ47" s="51"/>
      <c r="QFK47" s="51"/>
      <c r="QFL47" s="51"/>
      <c r="QFM47" s="51"/>
      <c r="QFN47" s="51"/>
      <c r="QFO47" s="51"/>
      <c r="QFP47" s="51"/>
      <c r="QFQ47" s="51"/>
      <c r="QFR47" s="51"/>
      <c r="QFS47" s="51"/>
      <c r="QFT47" s="51"/>
      <c r="QFU47" s="51"/>
      <c r="QFV47" s="51"/>
      <c r="QFW47" s="51"/>
      <c r="QFX47" s="51"/>
      <c r="QFY47" s="51"/>
      <c r="QFZ47" s="51"/>
      <c r="QGA47" s="51"/>
      <c r="QGB47" s="51"/>
      <c r="QGC47" s="51"/>
      <c r="QGD47" s="51"/>
      <c r="QGE47" s="51"/>
      <c r="QGF47" s="51"/>
      <c r="QGG47" s="51"/>
      <c r="QGH47" s="51"/>
      <c r="QGI47" s="51"/>
      <c r="QGJ47" s="51"/>
      <c r="QGK47" s="51"/>
      <c r="QGL47" s="51"/>
      <c r="QGM47" s="51"/>
      <c r="QGN47" s="51"/>
      <c r="QGO47" s="51"/>
      <c r="QGP47" s="51"/>
      <c r="QGQ47" s="51"/>
      <c r="QGR47" s="51"/>
      <c r="QGS47" s="51"/>
      <c r="QGT47" s="51"/>
      <c r="QGU47" s="51"/>
      <c r="QGV47" s="51"/>
      <c r="QGW47" s="51"/>
      <c r="QGX47" s="51"/>
      <c r="QGY47" s="51"/>
      <c r="QGZ47" s="51"/>
      <c r="QHA47" s="51"/>
      <c r="QHB47" s="51"/>
      <c r="QHC47" s="51"/>
      <c r="QHD47" s="51"/>
      <c r="QHE47" s="51"/>
      <c r="QHF47" s="51"/>
      <c r="QHG47" s="51"/>
      <c r="QHH47" s="51"/>
      <c r="QHI47" s="51"/>
      <c r="QHJ47" s="51"/>
      <c r="QHK47" s="51"/>
      <c r="QHL47" s="51"/>
      <c r="QHM47" s="51"/>
      <c r="QHN47" s="51"/>
      <c r="QHO47" s="51"/>
      <c r="QHP47" s="51"/>
      <c r="QHQ47" s="51"/>
      <c r="QHR47" s="51"/>
      <c r="QHS47" s="51"/>
      <c r="QHT47" s="51"/>
      <c r="QHU47" s="51"/>
      <c r="QHV47" s="51"/>
      <c r="QHW47" s="51"/>
      <c r="QHX47" s="51"/>
      <c r="QHY47" s="51"/>
      <c r="QHZ47" s="51"/>
      <c r="QIA47" s="51"/>
      <c r="QIB47" s="51"/>
      <c r="QIC47" s="51"/>
      <c r="QID47" s="51"/>
      <c r="QIE47" s="51"/>
      <c r="QIF47" s="51"/>
      <c r="QIG47" s="51"/>
      <c r="QIH47" s="51"/>
      <c r="QII47" s="51"/>
      <c r="QIJ47" s="51"/>
      <c r="QIK47" s="51"/>
      <c r="QIL47" s="51"/>
      <c r="QIM47" s="51"/>
      <c r="QIN47" s="51"/>
      <c r="QIO47" s="51"/>
      <c r="QIP47" s="51"/>
      <c r="QIQ47" s="51"/>
      <c r="QIR47" s="51"/>
      <c r="QIS47" s="51"/>
      <c r="QIT47" s="51"/>
      <c r="QIU47" s="51"/>
      <c r="QIV47" s="51"/>
      <c r="QIW47" s="51"/>
      <c r="QIX47" s="51"/>
      <c r="QIY47" s="51"/>
      <c r="QIZ47" s="51"/>
      <c r="QJA47" s="51"/>
      <c r="QJB47" s="51"/>
      <c r="QJC47" s="51"/>
      <c r="QJD47" s="51"/>
      <c r="QJE47" s="51"/>
      <c r="QJF47" s="51"/>
      <c r="QJG47" s="51"/>
      <c r="QJH47" s="51"/>
      <c r="QJI47" s="51"/>
      <c r="QJJ47" s="51"/>
      <c r="QJK47" s="51"/>
      <c r="QJL47" s="51"/>
      <c r="QJM47" s="51"/>
      <c r="QJN47" s="51"/>
      <c r="QJO47" s="51"/>
      <c r="QJP47" s="51"/>
      <c r="QJQ47" s="51"/>
      <c r="QJR47" s="51"/>
      <c r="QJS47" s="51"/>
      <c r="QJT47" s="51"/>
      <c r="QJU47" s="51"/>
      <c r="QJV47" s="51"/>
      <c r="QJW47" s="51"/>
      <c r="QJX47" s="51"/>
      <c r="QJY47" s="51"/>
      <c r="QJZ47" s="51"/>
      <c r="QKA47" s="51"/>
      <c r="QKB47" s="51"/>
      <c r="QKC47" s="51"/>
      <c r="QKD47" s="51"/>
      <c r="QKE47" s="51"/>
      <c r="QKF47" s="51"/>
      <c r="QKG47" s="51"/>
      <c r="QKH47" s="51"/>
      <c r="QKI47" s="51"/>
      <c r="QKJ47" s="51"/>
      <c r="QKK47" s="51"/>
      <c r="QKL47" s="51"/>
      <c r="QKM47" s="51"/>
      <c r="QKN47" s="51"/>
      <c r="QKO47" s="51"/>
      <c r="QKP47" s="51"/>
      <c r="QKQ47" s="51"/>
      <c r="QKR47" s="51"/>
      <c r="QKS47" s="51"/>
      <c r="QKT47" s="51"/>
      <c r="QKU47" s="51"/>
      <c r="QKV47" s="51"/>
      <c r="QKW47" s="51"/>
      <c r="QKX47" s="51"/>
      <c r="QKY47" s="51"/>
      <c r="QKZ47" s="51"/>
      <c r="QLA47" s="51"/>
      <c r="QLB47" s="51"/>
      <c r="QLC47" s="51"/>
      <c r="QLD47" s="51"/>
      <c r="QLE47" s="51"/>
      <c r="QLF47" s="51"/>
      <c r="QLG47" s="51"/>
      <c r="QLH47" s="51"/>
      <c r="QLI47" s="51"/>
      <c r="QLJ47" s="51"/>
      <c r="QLK47" s="51"/>
      <c r="QLL47" s="51"/>
      <c r="QLM47" s="51"/>
      <c r="QLN47" s="51"/>
      <c r="QLO47" s="51"/>
      <c r="QLP47" s="51"/>
      <c r="QLQ47" s="51"/>
      <c r="QLR47" s="51"/>
      <c r="QLS47" s="51"/>
      <c r="QLT47" s="51"/>
      <c r="QLU47" s="51"/>
      <c r="QLV47" s="51"/>
      <c r="QLW47" s="51"/>
      <c r="QLX47" s="51"/>
      <c r="QLY47" s="51"/>
      <c r="QLZ47" s="51"/>
      <c r="QMA47" s="51"/>
      <c r="QMB47" s="51"/>
      <c r="QMC47" s="51"/>
      <c r="QMD47" s="51"/>
      <c r="QME47" s="51"/>
      <c r="QMF47" s="51"/>
      <c r="QMG47" s="51"/>
      <c r="QMH47" s="51"/>
      <c r="QMI47" s="51"/>
      <c r="QMJ47" s="51"/>
      <c r="QMK47" s="51"/>
      <c r="QML47" s="51"/>
      <c r="QMM47" s="51"/>
      <c r="QMN47" s="51"/>
      <c r="QMO47" s="51"/>
      <c r="QMP47" s="51"/>
      <c r="QMQ47" s="51"/>
      <c r="QMR47" s="51"/>
      <c r="QMS47" s="51"/>
      <c r="QMT47" s="51"/>
      <c r="QMU47" s="51"/>
      <c r="QMV47" s="51"/>
      <c r="QMW47" s="51"/>
      <c r="QMX47" s="51"/>
      <c r="QMY47" s="51"/>
      <c r="QMZ47" s="51"/>
      <c r="QNA47" s="51"/>
      <c r="QNB47" s="51"/>
      <c r="QNC47" s="51"/>
      <c r="QND47" s="51"/>
      <c r="QNE47" s="51"/>
      <c r="QNF47" s="51"/>
      <c r="QNG47" s="51"/>
      <c r="QNH47" s="51"/>
      <c r="QNI47" s="51"/>
      <c r="QNJ47" s="51"/>
      <c r="QNK47" s="51"/>
      <c r="QNL47" s="51"/>
      <c r="QNM47" s="51"/>
      <c r="QNN47" s="51"/>
      <c r="QNO47" s="51"/>
      <c r="QNP47" s="51"/>
      <c r="QNQ47" s="51"/>
      <c r="QNR47" s="51"/>
      <c r="QNS47" s="51"/>
      <c r="QNT47" s="51"/>
      <c r="QNU47" s="51"/>
      <c r="QNV47" s="51"/>
      <c r="QNW47" s="51"/>
      <c r="QNX47" s="51"/>
      <c r="QNY47" s="51"/>
      <c r="QNZ47" s="51"/>
      <c r="QOA47" s="51"/>
      <c r="QOB47" s="51"/>
      <c r="QOC47" s="51"/>
      <c r="QOD47" s="51"/>
      <c r="QOE47" s="51"/>
      <c r="QOF47" s="51"/>
      <c r="QOG47" s="51"/>
      <c r="QOH47" s="51"/>
      <c r="QOI47" s="51"/>
      <c r="QOJ47" s="51"/>
      <c r="QOK47" s="51"/>
      <c r="QOL47" s="51"/>
      <c r="QOM47" s="51"/>
      <c r="QON47" s="51"/>
      <c r="QOO47" s="51"/>
      <c r="QOP47" s="51"/>
      <c r="QOQ47" s="51"/>
      <c r="QOR47" s="51"/>
      <c r="QOS47" s="51"/>
      <c r="QOT47" s="51"/>
      <c r="QOU47" s="51"/>
      <c r="QOV47" s="51"/>
      <c r="QOW47" s="51"/>
      <c r="QOX47" s="51"/>
      <c r="QOY47" s="51"/>
      <c r="QOZ47" s="51"/>
      <c r="QPA47" s="51"/>
      <c r="QPB47" s="51"/>
      <c r="QPC47" s="51"/>
      <c r="QPD47" s="51"/>
      <c r="QPE47" s="51"/>
      <c r="QPF47" s="51"/>
      <c r="QPG47" s="51"/>
      <c r="QPH47" s="51"/>
      <c r="QPI47" s="51"/>
      <c r="QPJ47" s="51"/>
      <c r="QPK47" s="51"/>
      <c r="QPL47" s="51"/>
      <c r="QPM47" s="51"/>
      <c r="QPN47" s="51"/>
      <c r="QPO47" s="51"/>
      <c r="QPP47" s="51"/>
      <c r="QPQ47" s="51"/>
      <c r="QPR47" s="51"/>
      <c r="QPS47" s="51"/>
      <c r="QPT47" s="51"/>
      <c r="QPU47" s="51"/>
      <c r="QPV47" s="51"/>
      <c r="QPW47" s="51"/>
      <c r="QPX47" s="51"/>
      <c r="QPY47" s="51"/>
      <c r="QPZ47" s="51"/>
      <c r="QQA47" s="51"/>
      <c r="QQB47" s="51"/>
      <c r="QQC47" s="51"/>
      <c r="QQD47" s="51"/>
      <c r="QQE47" s="51"/>
      <c r="QQF47" s="51"/>
      <c r="QQG47" s="51"/>
      <c r="QQH47" s="51"/>
      <c r="QQI47" s="51"/>
      <c r="QQJ47" s="51"/>
      <c r="QQK47" s="51"/>
      <c r="QQL47" s="51"/>
      <c r="QQM47" s="51"/>
      <c r="QQN47" s="51"/>
      <c r="QQO47" s="51"/>
      <c r="QQP47" s="51"/>
      <c r="QQQ47" s="51"/>
      <c r="QQR47" s="51"/>
      <c r="QQS47" s="51"/>
      <c r="QQT47" s="51"/>
      <c r="QQU47" s="51"/>
      <c r="QQV47" s="51"/>
      <c r="QQW47" s="51"/>
      <c r="QQX47" s="51"/>
      <c r="QQY47" s="51"/>
      <c r="QQZ47" s="51"/>
      <c r="QRA47" s="51"/>
      <c r="QRB47" s="51"/>
      <c r="QRC47" s="51"/>
      <c r="QRD47" s="51"/>
      <c r="QRE47" s="51"/>
      <c r="QRF47" s="51"/>
      <c r="QRG47" s="51"/>
      <c r="QRH47" s="51"/>
      <c r="QRI47" s="51"/>
      <c r="QRJ47" s="51"/>
      <c r="QRK47" s="51"/>
      <c r="QRL47" s="51"/>
      <c r="QRM47" s="51"/>
      <c r="QRN47" s="51"/>
      <c r="QRO47" s="51"/>
      <c r="QRP47" s="51"/>
      <c r="QRQ47" s="51"/>
      <c r="QRR47" s="51"/>
      <c r="QRS47" s="51"/>
      <c r="QRT47" s="51"/>
      <c r="QRU47" s="51"/>
      <c r="QRV47" s="51"/>
      <c r="QRW47" s="51"/>
      <c r="QRX47" s="51"/>
      <c r="QRY47" s="51"/>
      <c r="QRZ47" s="51"/>
      <c r="QSA47" s="51"/>
      <c r="QSB47" s="51"/>
      <c r="QSC47" s="51"/>
      <c r="QSD47" s="51"/>
      <c r="QSE47" s="51"/>
      <c r="QSF47" s="51"/>
      <c r="QSG47" s="51"/>
      <c r="QSH47" s="51"/>
      <c r="QSI47" s="51"/>
      <c r="QSJ47" s="51"/>
      <c r="QSK47" s="51"/>
      <c r="QSL47" s="51"/>
      <c r="QSM47" s="51"/>
      <c r="QSN47" s="51"/>
      <c r="QSO47" s="51"/>
      <c r="QSP47" s="51"/>
      <c r="QSQ47" s="51"/>
      <c r="QSR47" s="51"/>
      <c r="QSS47" s="51"/>
      <c r="QST47" s="51"/>
      <c r="QSU47" s="51"/>
      <c r="QSV47" s="51"/>
      <c r="QSW47" s="51"/>
      <c r="QSX47" s="51"/>
      <c r="QSY47" s="51"/>
      <c r="QSZ47" s="51"/>
      <c r="QTA47" s="51"/>
      <c r="QTB47" s="51"/>
      <c r="QTC47" s="51"/>
      <c r="QTD47" s="51"/>
      <c r="QTE47" s="51"/>
      <c r="QTF47" s="51"/>
      <c r="QTG47" s="51"/>
      <c r="QTH47" s="51"/>
      <c r="QTI47" s="51"/>
      <c r="QTJ47" s="51"/>
      <c r="QTK47" s="51"/>
      <c r="QTL47" s="51"/>
      <c r="QTM47" s="51"/>
      <c r="QTN47" s="51"/>
      <c r="QTO47" s="51"/>
      <c r="QTP47" s="51"/>
      <c r="QTQ47" s="51"/>
      <c r="QTR47" s="51"/>
      <c r="QTS47" s="51"/>
      <c r="QTT47" s="51"/>
      <c r="QTU47" s="51"/>
      <c r="QTV47" s="51"/>
      <c r="QTW47" s="51"/>
      <c r="QTX47" s="51"/>
      <c r="QTY47" s="51"/>
      <c r="QTZ47" s="51"/>
      <c r="QUA47" s="51"/>
      <c r="QUB47" s="51"/>
      <c r="QUC47" s="51"/>
      <c r="QUD47" s="51"/>
      <c r="QUE47" s="51"/>
      <c r="QUF47" s="51"/>
      <c r="QUG47" s="51"/>
      <c r="QUH47" s="51"/>
      <c r="QUI47" s="51"/>
      <c r="QUJ47" s="51"/>
      <c r="QUK47" s="51"/>
      <c r="QUL47" s="51"/>
      <c r="QUM47" s="51"/>
      <c r="QUN47" s="51"/>
      <c r="QUO47" s="51"/>
      <c r="QUP47" s="51"/>
      <c r="QUQ47" s="51"/>
      <c r="QUR47" s="51"/>
      <c r="QUS47" s="51"/>
      <c r="QUT47" s="51"/>
      <c r="QUU47" s="51"/>
      <c r="QUV47" s="51"/>
      <c r="QUW47" s="51"/>
      <c r="QUX47" s="51"/>
      <c r="QUY47" s="51"/>
      <c r="QUZ47" s="51"/>
      <c r="QVA47" s="51"/>
      <c r="QVB47" s="51"/>
      <c r="QVC47" s="51"/>
      <c r="QVD47" s="51"/>
      <c r="QVE47" s="51"/>
      <c r="QVF47" s="51"/>
      <c r="QVG47" s="51"/>
      <c r="QVH47" s="51"/>
      <c r="QVI47" s="51"/>
      <c r="QVJ47" s="51"/>
      <c r="QVK47" s="51"/>
      <c r="QVL47" s="51"/>
      <c r="QVM47" s="51"/>
      <c r="QVN47" s="51"/>
      <c r="QVO47" s="51"/>
      <c r="QVP47" s="51"/>
      <c r="QVQ47" s="51"/>
      <c r="QVR47" s="51"/>
      <c r="QVS47" s="51"/>
      <c r="QVT47" s="51"/>
      <c r="QVU47" s="51"/>
      <c r="QVV47" s="51"/>
      <c r="QVW47" s="51"/>
      <c r="QVX47" s="51"/>
      <c r="QVY47" s="51"/>
      <c r="QVZ47" s="51"/>
      <c r="QWA47" s="51"/>
      <c r="QWB47" s="51"/>
      <c r="QWC47" s="51"/>
      <c r="QWD47" s="51"/>
      <c r="QWE47" s="51"/>
      <c r="QWF47" s="51"/>
      <c r="QWG47" s="51"/>
      <c r="QWH47" s="51"/>
      <c r="QWI47" s="51"/>
      <c r="QWJ47" s="51"/>
      <c r="QWK47" s="51"/>
      <c r="QWL47" s="51"/>
      <c r="QWM47" s="51"/>
      <c r="QWN47" s="51"/>
      <c r="QWO47" s="51"/>
      <c r="QWP47" s="51"/>
      <c r="QWQ47" s="51"/>
      <c r="QWR47" s="51"/>
      <c r="QWS47" s="51"/>
      <c r="QWT47" s="51"/>
      <c r="QWU47" s="51"/>
      <c r="QWV47" s="51"/>
      <c r="QWW47" s="51"/>
      <c r="QWX47" s="51"/>
      <c r="QWY47" s="51"/>
      <c r="QWZ47" s="51"/>
      <c r="QXA47" s="51"/>
      <c r="QXB47" s="51"/>
      <c r="QXC47" s="51"/>
      <c r="QXD47" s="51"/>
      <c r="QXE47" s="51"/>
      <c r="QXF47" s="51"/>
      <c r="QXG47" s="51"/>
      <c r="QXH47" s="51"/>
      <c r="QXI47" s="51"/>
      <c r="QXJ47" s="51"/>
      <c r="QXK47" s="51"/>
      <c r="QXL47" s="51"/>
      <c r="QXM47" s="51"/>
      <c r="QXN47" s="51"/>
      <c r="QXO47" s="51"/>
      <c r="QXP47" s="51"/>
      <c r="QXQ47" s="51"/>
      <c r="QXR47" s="51"/>
      <c r="QXS47" s="51"/>
      <c r="QXT47" s="51"/>
      <c r="QXU47" s="51"/>
      <c r="QXV47" s="51"/>
      <c r="QXW47" s="51"/>
      <c r="QXX47" s="51"/>
      <c r="QXY47" s="51"/>
      <c r="QXZ47" s="51"/>
      <c r="QYA47" s="51"/>
      <c r="QYB47" s="51"/>
      <c r="QYC47" s="51"/>
      <c r="QYD47" s="51"/>
      <c r="QYE47" s="51"/>
      <c r="QYF47" s="51"/>
      <c r="QYG47" s="51"/>
      <c r="QYH47" s="51"/>
      <c r="QYI47" s="51"/>
      <c r="QYJ47" s="51"/>
      <c r="QYK47" s="51"/>
      <c r="QYL47" s="51"/>
      <c r="QYM47" s="51"/>
      <c r="QYN47" s="51"/>
      <c r="QYO47" s="51"/>
      <c r="QYP47" s="51"/>
      <c r="QYQ47" s="51"/>
      <c r="QYR47" s="51"/>
      <c r="QYS47" s="51"/>
      <c r="QYT47" s="51"/>
      <c r="QYU47" s="51"/>
      <c r="QYV47" s="51"/>
      <c r="QYW47" s="51"/>
      <c r="QYX47" s="51"/>
      <c r="QYY47" s="51"/>
      <c r="QYZ47" s="51"/>
      <c r="QZA47" s="51"/>
      <c r="QZB47" s="51"/>
      <c r="QZC47" s="51"/>
      <c r="QZD47" s="51"/>
      <c r="QZE47" s="51"/>
      <c r="QZF47" s="51"/>
      <c r="QZG47" s="51"/>
      <c r="QZH47" s="51"/>
      <c r="QZI47" s="51"/>
      <c r="QZJ47" s="51"/>
      <c r="QZK47" s="51"/>
      <c r="QZL47" s="51"/>
      <c r="QZM47" s="51"/>
      <c r="QZN47" s="51"/>
      <c r="QZO47" s="51"/>
      <c r="QZP47" s="51"/>
      <c r="QZQ47" s="51"/>
      <c r="QZR47" s="51"/>
      <c r="QZS47" s="51"/>
      <c r="QZT47" s="51"/>
      <c r="QZU47" s="51"/>
      <c r="QZV47" s="51"/>
      <c r="QZW47" s="51"/>
      <c r="QZX47" s="51"/>
      <c r="QZY47" s="51"/>
      <c r="QZZ47" s="51"/>
      <c r="RAA47" s="51"/>
      <c r="RAB47" s="51"/>
      <c r="RAC47" s="51"/>
      <c r="RAD47" s="51"/>
      <c r="RAE47" s="51"/>
      <c r="RAF47" s="51"/>
      <c r="RAG47" s="51"/>
      <c r="RAH47" s="51"/>
      <c r="RAI47" s="51"/>
      <c r="RAJ47" s="51"/>
      <c r="RAK47" s="51"/>
      <c r="RAL47" s="51"/>
      <c r="RAM47" s="51"/>
      <c r="RAN47" s="51"/>
      <c r="RAO47" s="51"/>
      <c r="RAP47" s="51"/>
      <c r="RAQ47" s="51"/>
      <c r="RAR47" s="51"/>
      <c r="RAS47" s="51"/>
      <c r="RAT47" s="51"/>
      <c r="RAU47" s="51"/>
      <c r="RAV47" s="51"/>
      <c r="RAW47" s="51"/>
      <c r="RAX47" s="51"/>
      <c r="RAY47" s="51"/>
      <c r="RAZ47" s="51"/>
      <c r="RBA47" s="51"/>
      <c r="RBB47" s="51"/>
      <c r="RBC47" s="51"/>
      <c r="RBD47" s="51"/>
      <c r="RBE47" s="51"/>
      <c r="RBF47" s="51"/>
      <c r="RBG47" s="51"/>
      <c r="RBH47" s="51"/>
      <c r="RBI47" s="51"/>
      <c r="RBJ47" s="51"/>
      <c r="RBK47" s="51"/>
      <c r="RBL47" s="51"/>
      <c r="RBM47" s="51"/>
      <c r="RBN47" s="51"/>
      <c r="RBO47" s="51"/>
      <c r="RBP47" s="51"/>
      <c r="RBQ47" s="51"/>
      <c r="RBR47" s="51"/>
      <c r="RBS47" s="51"/>
      <c r="RBT47" s="51"/>
      <c r="RBU47" s="51"/>
      <c r="RBV47" s="51"/>
      <c r="RBW47" s="51"/>
      <c r="RBX47" s="51"/>
      <c r="RBY47" s="51"/>
      <c r="RBZ47" s="51"/>
      <c r="RCA47" s="51"/>
      <c r="RCB47" s="51"/>
      <c r="RCC47" s="51"/>
      <c r="RCD47" s="51"/>
      <c r="RCE47" s="51"/>
      <c r="RCF47" s="51"/>
      <c r="RCG47" s="51"/>
      <c r="RCH47" s="51"/>
      <c r="RCI47" s="51"/>
      <c r="RCJ47" s="51"/>
      <c r="RCK47" s="51"/>
      <c r="RCL47" s="51"/>
      <c r="RCM47" s="51"/>
      <c r="RCN47" s="51"/>
      <c r="RCO47" s="51"/>
      <c r="RCP47" s="51"/>
      <c r="RCQ47" s="51"/>
      <c r="RCR47" s="51"/>
      <c r="RCS47" s="51"/>
      <c r="RCT47" s="51"/>
      <c r="RCU47" s="51"/>
      <c r="RCV47" s="51"/>
      <c r="RCW47" s="51"/>
      <c r="RCX47" s="51"/>
      <c r="RCY47" s="51"/>
      <c r="RCZ47" s="51"/>
      <c r="RDA47" s="51"/>
      <c r="RDB47" s="51"/>
      <c r="RDC47" s="51"/>
      <c r="RDD47" s="51"/>
      <c r="RDE47" s="51"/>
      <c r="RDF47" s="51"/>
      <c r="RDG47" s="51"/>
      <c r="RDH47" s="51"/>
      <c r="RDI47" s="51"/>
      <c r="RDJ47" s="51"/>
      <c r="RDK47" s="51"/>
      <c r="RDL47" s="51"/>
      <c r="RDM47" s="51"/>
      <c r="RDN47" s="51"/>
      <c r="RDO47" s="51"/>
      <c r="RDP47" s="51"/>
      <c r="RDQ47" s="51"/>
      <c r="RDR47" s="51"/>
      <c r="RDS47" s="51"/>
      <c r="RDT47" s="51"/>
      <c r="RDU47" s="51"/>
      <c r="RDV47" s="51"/>
      <c r="RDW47" s="51"/>
      <c r="RDX47" s="51"/>
      <c r="RDY47" s="51"/>
      <c r="RDZ47" s="51"/>
      <c r="REA47" s="51"/>
      <c r="REB47" s="51"/>
      <c r="REC47" s="51"/>
      <c r="RED47" s="51"/>
      <c r="REE47" s="51"/>
      <c r="REF47" s="51"/>
      <c r="REG47" s="51"/>
      <c r="REH47" s="51"/>
      <c r="REI47" s="51"/>
      <c r="REJ47" s="51"/>
      <c r="REK47" s="51"/>
      <c r="REL47" s="51"/>
      <c r="REM47" s="51"/>
      <c r="REN47" s="51"/>
      <c r="REO47" s="51"/>
      <c r="REP47" s="51"/>
      <c r="REQ47" s="51"/>
      <c r="RER47" s="51"/>
      <c r="RES47" s="51"/>
      <c r="RET47" s="51"/>
      <c r="REU47" s="51"/>
      <c r="REV47" s="51"/>
      <c r="REW47" s="51"/>
      <c r="REX47" s="51"/>
      <c r="REY47" s="51"/>
      <c r="REZ47" s="51"/>
      <c r="RFA47" s="51"/>
      <c r="RFB47" s="51"/>
      <c r="RFC47" s="51"/>
      <c r="RFD47" s="51"/>
      <c r="RFE47" s="51"/>
      <c r="RFF47" s="51"/>
      <c r="RFG47" s="51"/>
      <c r="RFH47" s="51"/>
      <c r="RFI47" s="51"/>
      <c r="RFJ47" s="51"/>
      <c r="RFK47" s="51"/>
      <c r="RFL47" s="51"/>
      <c r="RFM47" s="51"/>
      <c r="RFN47" s="51"/>
      <c r="RFO47" s="51"/>
      <c r="RFP47" s="51"/>
      <c r="RFQ47" s="51"/>
      <c r="RFR47" s="51"/>
      <c r="RFS47" s="51"/>
      <c r="RFT47" s="51"/>
      <c r="RFU47" s="51"/>
      <c r="RFV47" s="51"/>
      <c r="RFW47" s="51"/>
      <c r="RFX47" s="51"/>
      <c r="RFY47" s="51"/>
      <c r="RFZ47" s="51"/>
      <c r="RGA47" s="51"/>
      <c r="RGB47" s="51"/>
      <c r="RGC47" s="51"/>
      <c r="RGD47" s="51"/>
      <c r="RGE47" s="51"/>
      <c r="RGF47" s="51"/>
      <c r="RGG47" s="51"/>
      <c r="RGH47" s="51"/>
      <c r="RGI47" s="51"/>
      <c r="RGJ47" s="51"/>
      <c r="RGK47" s="51"/>
      <c r="RGL47" s="51"/>
      <c r="RGM47" s="51"/>
      <c r="RGN47" s="51"/>
      <c r="RGO47" s="51"/>
      <c r="RGP47" s="51"/>
      <c r="RGQ47" s="51"/>
      <c r="RGR47" s="51"/>
      <c r="RGS47" s="51"/>
      <c r="RGT47" s="51"/>
      <c r="RGU47" s="51"/>
      <c r="RGV47" s="51"/>
      <c r="RGW47" s="51"/>
      <c r="RGX47" s="51"/>
      <c r="RGY47" s="51"/>
      <c r="RGZ47" s="51"/>
      <c r="RHA47" s="51"/>
      <c r="RHB47" s="51"/>
      <c r="RHC47" s="51"/>
      <c r="RHD47" s="51"/>
      <c r="RHE47" s="51"/>
      <c r="RHF47" s="51"/>
      <c r="RHG47" s="51"/>
      <c r="RHH47" s="51"/>
      <c r="RHI47" s="51"/>
      <c r="RHJ47" s="51"/>
      <c r="RHK47" s="51"/>
      <c r="RHL47" s="51"/>
      <c r="RHM47" s="51"/>
      <c r="RHN47" s="51"/>
      <c r="RHO47" s="51"/>
      <c r="RHP47" s="51"/>
      <c r="RHQ47" s="51"/>
      <c r="RHR47" s="51"/>
      <c r="RHS47" s="51"/>
      <c r="RHT47" s="51"/>
      <c r="RHU47" s="51"/>
      <c r="RHV47" s="51"/>
      <c r="RHW47" s="51"/>
      <c r="RHX47" s="51"/>
      <c r="RHY47" s="51"/>
      <c r="RHZ47" s="51"/>
      <c r="RIA47" s="51"/>
      <c r="RIB47" s="51"/>
      <c r="RIC47" s="51"/>
      <c r="RID47" s="51"/>
      <c r="RIE47" s="51"/>
      <c r="RIF47" s="51"/>
      <c r="RIG47" s="51"/>
      <c r="RIH47" s="51"/>
      <c r="RII47" s="51"/>
      <c r="RIJ47" s="51"/>
      <c r="RIK47" s="51"/>
      <c r="RIL47" s="51"/>
      <c r="RIM47" s="51"/>
      <c r="RIN47" s="51"/>
      <c r="RIO47" s="51"/>
      <c r="RIP47" s="51"/>
      <c r="RIQ47" s="51"/>
      <c r="RIR47" s="51"/>
      <c r="RIS47" s="51"/>
      <c r="RIT47" s="51"/>
      <c r="RIU47" s="51"/>
      <c r="RIV47" s="51"/>
      <c r="RIW47" s="51"/>
      <c r="RIX47" s="51"/>
      <c r="RIY47" s="51"/>
      <c r="RIZ47" s="51"/>
      <c r="RJA47" s="51"/>
      <c r="RJB47" s="51"/>
      <c r="RJC47" s="51"/>
      <c r="RJD47" s="51"/>
      <c r="RJE47" s="51"/>
      <c r="RJF47" s="51"/>
      <c r="RJG47" s="51"/>
      <c r="RJH47" s="51"/>
      <c r="RJI47" s="51"/>
      <c r="RJJ47" s="51"/>
      <c r="RJK47" s="51"/>
      <c r="RJL47" s="51"/>
      <c r="RJM47" s="51"/>
      <c r="RJN47" s="51"/>
      <c r="RJO47" s="51"/>
      <c r="RJP47" s="51"/>
      <c r="RJQ47" s="51"/>
      <c r="RJR47" s="51"/>
      <c r="RJS47" s="51"/>
      <c r="RJT47" s="51"/>
      <c r="RJU47" s="51"/>
      <c r="RJV47" s="51"/>
      <c r="RJW47" s="51"/>
      <c r="RJX47" s="51"/>
      <c r="RJY47" s="51"/>
      <c r="RJZ47" s="51"/>
      <c r="RKA47" s="51"/>
      <c r="RKB47" s="51"/>
      <c r="RKC47" s="51"/>
      <c r="RKD47" s="51"/>
      <c r="RKE47" s="51"/>
      <c r="RKF47" s="51"/>
      <c r="RKG47" s="51"/>
      <c r="RKH47" s="51"/>
      <c r="RKI47" s="51"/>
      <c r="RKJ47" s="51"/>
      <c r="RKK47" s="51"/>
      <c r="RKL47" s="51"/>
      <c r="RKM47" s="51"/>
      <c r="RKN47" s="51"/>
      <c r="RKO47" s="51"/>
      <c r="RKP47" s="51"/>
      <c r="RKQ47" s="51"/>
      <c r="RKR47" s="51"/>
      <c r="RKS47" s="51"/>
      <c r="RKT47" s="51"/>
      <c r="RKU47" s="51"/>
      <c r="RKV47" s="51"/>
      <c r="RKW47" s="51"/>
      <c r="RKX47" s="51"/>
      <c r="RKY47" s="51"/>
      <c r="RKZ47" s="51"/>
      <c r="RLA47" s="51"/>
      <c r="RLB47" s="51"/>
      <c r="RLC47" s="51"/>
      <c r="RLD47" s="51"/>
      <c r="RLE47" s="51"/>
      <c r="RLF47" s="51"/>
      <c r="RLG47" s="51"/>
      <c r="RLH47" s="51"/>
      <c r="RLI47" s="51"/>
      <c r="RLJ47" s="51"/>
      <c r="RLK47" s="51"/>
      <c r="RLL47" s="51"/>
      <c r="RLM47" s="51"/>
      <c r="RLN47" s="51"/>
      <c r="RLO47" s="51"/>
      <c r="RLP47" s="51"/>
      <c r="RLQ47" s="51"/>
      <c r="RLR47" s="51"/>
      <c r="RLS47" s="51"/>
      <c r="RLT47" s="51"/>
      <c r="RLU47" s="51"/>
      <c r="RLV47" s="51"/>
      <c r="RLW47" s="51"/>
      <c r="RLX47" s="51"/>
      <c r="RLY47" s="51"/>
      <c r="RLZ47" s="51"/>
      <c r="RMA47" s="51"/>
      <c r="RMB47" s="51"/>
      <c r="RMC47" s="51"/>
      <c r="RMD47" s="51"/>
      <c r="RME47" s="51"/>
      <c r="RMF47" s="51"/>
      <c r="RMG47" s="51"/>
      <c r="RMH47" s="51"/>
      <c r="RMI47" s="51"/>
      <c r="RMJ47" s="51"/>
      <c r="RMK47" s="51"/>
      <c r="RML47" s="51"/>
      <c r="RMM47" s="51"/>
      <c r="RMN47" s="51"/>
      <c r="RMO47" s="51"/>
      <c r="RMP47" s="51"/>
      <c r="RMQ47" s="51"/>
      <c r="RMR47" s="51"/>
      <c r="RMS47" s="51"/>
      <c r="RMT47" s="51"/>
      <c r="RMU47" s="51"/>
      <c r="RMV47" s="51"/>
      <c r="RMW47" s="51"/>
      <c r="RMX47" s="51"/>
      <c r="RMY47" s="51"/>
      <c r="RMZ47" s="51"/>
      <c r="RNA47" s="51"/>
      <c r="RNB47" s="51"/>
      <c r="RNC47" s="51"/>
      <c r="RND47" s="51"/>
      <c r="RNE47" s="51"/>
      <c r="RNF47" s="51"/>
      <c r="RNG47" s="51"/>
      <c r="RNH47" s="51"/>
      <c r="RNI47" s="51"/>
      <c r="RNJ47" s="51"/>
      <c r="RNK47" s="51"/>
      <c r="RNL47" s="51"/>
      <c r="RNM47" s="51"/>
      <c r="RNN47" s="51"/>
      <c r="RNO47" s="51"/>
      <c r="RNP47" s="51"/>
      <c r="RNQ47" s="51"/>
      <c r="RNR47" s="51"/>
      <c r="RNS47" s="51"/>
      <c r="RNT47" s="51"/>
      <c r="RNU47" s="51"/>
      <c r="RNV47" s="51"/>
      <c r="RNW47" s="51"/>
      <c r="RNX47" s="51"/>
      <c r="RNY47" s="51"/>
      <c r="RNZ47" s="51"/>
      <c r="ROA47" s="51"/>
      <c r="ROB47" s="51"/>
      <c r="ROC47" s="51"/>
      <c r="ROD47" s="51"/>
      <c r="ROE47" s="51"/>
      <c r="ROF47" s="51"/>
      <c r="ROG47" s="51"/>
      <c r="ROH47" s="51"/>
      <c r="ROI47" s="51"/>
      <c r="ROJ47" s="51"/>
      <c r="ROK47" s="51"/>
      <c r="ROL47" s="51"/>
      <c r="ROM47" s="51"/>
      <c r="RON47" s="51"/>
      <c r="ROO47" s="51"/>
      <c r="ROP47" s="51"/>
      <c r="ROQ47" s="51"/>
      <c r="ROR47" s="51"/>
      <c r="ROS47" s="51"/>
      <c r="ROT47" s="51"/>
      <c r="ROU47" s="51"/>
      <c r="ROV47" s="51"/>
      <c r="ROW47" s="51"/>
      <c r="ROX47" s="51"/>
      <c r="ROY47" s="51"/>
      <c r="ROZ47" s="51"/>
      <c r="RPA47" s="51"/>
      <c r="RPB47" s="51"/>
      <c r="RPC47" s="51"/>
      <c r="RPD47" s="51"/>
      <c r="RPE47" s="51"/>
      <c r="RPF47" s="51"/>
      <c r="RPG47" s="51"/>
      <c r="RPH47" s="51"/>
      <c r="RPI47" s="51"/>
      <c r="RPJ47" s="51"/>
      <c r="RPK47" s="51"/>
      <c r="RPL47" s="51"/>
      <c r="RPM47" s="51"/>
      <c r="RPN47" s="51"/>
      <c r="RPO47" s="51"/>
      <c r="RPP47" s="51"/>
      <c r="RPQ47" s="51"/>
      <c r="RPR47" s="51"/>
      <c r="RPS47" s="51"/>
      <c r="RPT47" s="51"/>
      <c r="RPU47" s="51"/>
      <c r="RPV47" s="51"/>
      <c r="RPW47" s="51"/>
      <c r="RPX47" s="51"/>
      <c r="RPY47" s="51"/>
      <c r="RPZ47" s="51"/>
      <c r="RQA47" s="51"/>
      <c r="RQB47" s="51"/>
      <c r="RQC47" s="51"/>
      <c r="RQD47" s="51"/>
      <c r="RQE47" s="51"/>
      <c r="RQF47" s="51"/>
      <c r="RQG47" s="51"/>
      <c r="RQH47" s="51"/>
      <c r="RQI47" s="51"/>
      <c r="RQJ47" s="51"/>
      <c r="RQK47" s="51"/>
      <c r="RQL47" s="51"/>
      <c r="RQM47" s="51"/>
      <c r="RQN47" s="51"/>
      <c r="RQO47" s="51"/>
      <c r="RQP47" s="51"/>
      <c r="RQQ47" s="51"/>
      <c r="RQR47" s="51"/>
      <c r="RQS47" s="51"/>
      <c r="RQT47" s="51"/>
      <c r="RQU47" s="51"/>
      <c r="RQV47" s="51"/>
      <c r="RQW47" s="51"/>
      <c r="RQX47" s="51"/>
      <c r="RQY47" s="51"/>
      <c r="RQZ47" s="51"/>
      <c r="RRA47" s="51"/>
      <c r="RRB47" s="51"/>
      <c r="RRC47" s="51"/>
      <c r="RRD47" s="51"/>
      <c r="RRE47" s="51"/>
      <c r="RRF47" s="51"/>
      <c r="RRG47" s="51"/>
      <c r="RRH47" s="51"/>
      <c r="RRI47" s="51"/>
      <c r="RRJ47" s="51"/>
      <c r="RRK47" s="51"/>
      <c r="RRL47" s="51"/>
      <c r="RRM47" s="51"/>
      <c r="RRN47" s="51"/>
      <c r="RRO47" s="51"/>
      <c r="RRP47" s="51"/>
      <c r="RRQ47" s="51"/>
      <c r="RRR47" s="51"/>
      <c r="RRS47" s="51"/>
      <c r="RRT47" s="51"/>
      <c r="RRU47" s="51"/>
      <c r="RRV47" s="51"/>
      <c r="RRW47" s="51"/>
      <c r="RRX47" s="51"/>
      <c r="RRY47" s="51"/>
      <c r="RRZ47" s="51"/>
      <c r="RSA47" s="51"/>
      <c r="RSB47" s="51"/>
      <c r="RSC47" s="51"/>
      <c r="RSD47" s="51"/>
      <c r="RSE47" s="51"/>
      <c r="RSF47" s="51"/>
      <c r="RSG47" s="51"/>
      <c r="RSH47" s="51"/>
      <c r="RSI47" s="51"/>
      <c r="RSJ47" s="51"/>
      <c r="RSK47" s="51"/>
      <c r="RSL47" s="51"/>
      <c r="RSM47" s="51"/>
      <c r="RSN47" s="51"/>
      <c r="RSO47" s="51"/>
      <c r="RSP47" s="51"/>
      <c r="RSQ47" s="51"/>
      <c r="RSR47" s="51"/>
      <c r="RSS47" s="51"/>
      <c r="RST47" s="51"/>
      <c r="RSU47" s="51"/>
      <c r="RSV47" s="51"/>
      <c r="RSW47" s="51"/>
      <c r="RSX47" s="51"/>
      <c r="RSY47" s="51"/>
      <c r="RSZ47" s="51"/>
      <c r="RTA47" s="51"/>
      <c r="RTB47" s="51"/>
      <c r="RTC47" s="51"/>
      <c r="RTD47" s="51"/>
      <c r="RTE47" s="51"/>
      <c r="RTF47" s="51"/>
      <c r="RTG47" s="51"/>
      <c r="RTH47" s="51"/>
      <c r="RTI47" s="51"/>
      <c r="RTJ47" s="51"/>
      <c r="RTK47" s="51"/>
      <c r="RTL47" s="51"/>
      <c r="RTM47" s="51"/>
      <c r="RTN47" s="51"/>
      <c r="RTO47" s="51"/>
      <c r="RTP47" s="51"/>
      <c r="RTQ47" s="51"/>
      <c r="RTR47" s="51"/>
      <c r="RTS47" s="51"/>
      <c r="RTT47" s="51"/>
      <c r="RTU47" s="51"/>
      <c r="RTV47" s="51"/>
      <c r="RTW47" s="51"/>
      <c r="RTX47" s="51"/>
      <c r="RTY47" s="51"/>
      <c r="RTZ47" s="51"/>
      <c r="RUA47" s="51"/>
      <c r="RUB47" s="51"/>
      <c r="RUC47" s="51"/>
      <c r="RUD47" s="51"/>
      <c r="RUE47" s="51"/>
      <c r="RUF47" s="51"/>
      <c r="RUG47" s="51"/>
      <c r="RUH47" s="51"/>
      <c r="RUI47" s="51"/>
      <c r="RUJ47" s="51"/>
      <c r="RUK47" s="51"/>
      <c r="RUL47" s="51"/>
      <c r="RUM47" s="51"/>
      <c r="RUN47" s="51"/>
      <c r="RUO47" s="51"/>
      <c r="RUP47" s="51"/>
      <c r="RUQ47" s="51"/>
      <c r="RUR47" s="51"/>
      <c r="RUS47" s="51"/>
      <c r="RUT47" s="51"/>
      <c r="RUU47" s="51"/>
      <c r="RUV47" s="51"/>
      <c r="RUW47" s="51"/>
      <c r="RUX47" s="51"/>
      <c r="RUY47" s="51"/>
      <c r="RUZ47" s="51"/>
      <c r="RVA47" s="51"/>
      <c r="RVB47" s="51"/>
      <c r="RVC47" s="51"/>
      <c r="RVD47" s="51"/>
      <c r="RVE47" s="51"/>
      <c r="RVF47" s="51"/>
      <c r="RVG47" s="51"/>
      <c r="RVH47" s="51"/>
      <c r="RVI47" s="51"/>
      <c r="RVJ47" s="51"/>
      <c r="RVK47" s="51"/>
      <c r="RVL47" s="51"/>
      <c r="RVM47" s="51"/>
      <c r="RVN47" s="51"/>
      <c r="RVO47" s="51"/>
      <c r="RVP47" s="51"/>
      <c r="RVQ47" s="51"/>
      <c r="RVR47" s="51"/>
      <c r="RVS47" s="51"/>
      <c r="RVT47" s="51"/>
      <c r="RVU47" s="51"/>
      <c r="RVV47" s="51"/>
      <c r="RVW47" s="51"/>
      <c r="RVX47" s="51"/>
      <c r="RVY47" s="51"/>
      <c r="RVZ47" s="51"/>
      <c r="RWA47" s="51"/>
      <c r="RWB47" s="51"/>
      <c r="RWC47" s="51"/>
      <c r="RWD47" s="51"/>
      <c r="RWE47" s="51"/>
      <c r="RWF47" s="51"/>
      <c r="RWG47" s="51"/>
      <c r="RWH47" s="51"/>
      <c r="RWI47" s="51"/>
      <c r="RWJ47" s="51"/>
      <c r="RWK47" s="51"/>
      <c r="RWL47" s="51"/>
      <c r="RWM47" s="51"/>
      <c r="RWN47" s="51"/>
      <c r="RWO47" s="51"/>
      <c r="RWP47" s="51"/>
      <c r="RWQ47" s="51"/>
      <c r="RWR47" s="51"/>
      <c r="RWS47" s="51"/>
      <c r="RWT47" s="51"/>
      <c r="RWU47" s="51"/>
      <c r="RWV47" s="51"/>
      <c r="RWW47" s="51"/>
      <c r="RWX47" s="51"/>
      <c r="RWY47" s="51"/>
      <c r="RWZ47" s="51"/>
      <c r="RXA47" s="51"/>
      <c r="RXB47" s="51"/>
      <c r="RXC47" s="51"/>
      <c r="RXD47" s="51"/>
      <c r="RXE47" s="51"/>
      <c r="RXF47" s="51"/>
      <c r="RXG47" s="51"/>
      <c r="RXH47" s="51"/>
      <c r="RXI47" s="51"/>
      <c r="RXJ47" s="51"/>
      <c r="RXK47" s="51"/>
      <c r="RXL47" s="51"/>
      <c r="RXM47" s="51"/>
      <c r="RXN47" s="51"/>
      <c r="RXO47" s="51"/>
      <c r="RXP47" s="51"/>
      <c r="RXQ47" s="51"/>
      <c r="RXR47" s="51"/>
      <c r="RXS47" s="51"/>
      <c r="RXT47" s="51"/>
      <c r="RXU47" s="51"/>
      <c r="RXV47" s="51"/>
      <c r="RXW47" s="51"/>
      <c r="RXX47" s="51"/>
      <c r="RXY47" s="51"/>
      <c r="RXZ47" s="51"/>
      <c r="RYA47" s="51"/>
      <c r="RYB47" s="51"/>
      <c r="RYC47" s="51"/>
      <c r="RYD47" s="51"/>
      <c r="RYE47" s="51"/>
      <c r="RYF47" s="51"/>
      <c r="RYG47" s="51"/>
      <c r="RYH47" s="51"/>
      <c r="RYI47" s="51"/>
      <c r="RYJ47" s="51"/>
      <c r="RYK47" s="51"/>
      <c r="RYL47" s="51"/>
      <c r="RYM47" s="51"/>
      <c r="RYN47" s="51"/>
      <c r="RYO47" s="51"/>
      <c r="RYP47" s="51"/>
      <c r="RYQ47" s="51"/>
      <c r="RYR47" s="51"/>
      <c r="RYS47" s="51"/>
      <c r="RYT47" s="51"/>
      <c r="RYU47" s="51"/>
      <c r="RYV47" s="51"/>
      <c r="RYW47" s="51"/>
      <c r="RYX47" s="51"/>
      <c r="RYY47" s="51"/>
      <c r="RYZ47" s="51"/>
      <c r="RZA47" s="51"/>
      <c r="RZB47" s="51"/>
      <c r="RZC47" s="51"/>
      <c r="RZD47" s="51"/>
      <c r="RZE47" s="51"/>
      <c r="RZF47" s="51"/>
      <c r="RZG47" s="51"/>
      <c r="RZH47" s="51"/>
      <c r="RZI47" s="51"/>
      <c r="RZJ47" s="51"/>
      <c r="RZK47" s="51"/>
      <c r="RZL47" s="51"/>
      <c r="RZM47" s="51"/>
      <c r="RZN47" s="51"/>
      <c r="RZO47" s="51"/>
      <c r="RZP47" s="51"/>
      <c r="RZQ47" s="51"/>
      <c r="RZR47" s="51"/>
      <c r="RZS47" s="51"/>
      <c r="RZT47" s="51"/>
      <c r="RZU47" s="51"/>
      <c r="RZV47" s="51"/>
      <c r="RZW47" s="51"/>
      <c r="RZX47" s="51"/>
      <c r="RZY47" s="51"/>
      <c r="RZZ47" s="51"/>
      <c r="SAA47" s="51"/>
      <c r="SAB47" s="51"/>
      <c r="SAC47" s="51"/>
      <c r="SAD47" s="51"/>
      <c r="SAE47" s="51"/>
      <c r="SAF47" s="51"/>
      <c r="SAG47" s="51"/>
      <c r="SAH47" s="51"/>
      <c r="SAI47" s="51"/>
      <c r="SAJ47" s="51"/>
      <c r="SAK47" s="51"/>
      <c r="SAL47" s="51"/>
      <c r="SAM47" s="51"/>
      <c r="SAN47" s="51"/>
      <c r="SAO47" s="51"/>
      <c r="SAP47" s="51"/>
      <c r="SAQ47" s="51"/>
      <c r="SAR47" s="51"/>
      <c r="SAS47" s="51"/>
      <c r="SAT47" s="51"/>
      <c r="SAU47" s="51"/>
      <c r="SAV47" s="51"/>
      <c r="SAW47" s="51"/>
      <c r="SAX47" s="51"/>
      <c r="SAY47" s="51"/>
      <c r="SAZ47" s="51"/>
      <c r="SBA47" s="51"/>
      <c r="SBB47" s="51"/>
      <c r="SBC47" s="51"/>
      <c r="SBD47" s="51"/>
      <c r="SBE47" s="51"/>
      <c r="SBF47" s="51"/>
      <c r="SBG47" s="51"/>
      <c r="SBH47" s="51"/>
      <c r="SBI47" s="51"/>
      <c r="SBJ47" s="51"/>
      <c r="SBK47" s="51"/>
      <c r="SBL47" s="51"/>
      <c r="SBM47" s="51"/>
      <c r="SBN47" s="51"/>
      <c r="SBO47" s="51"/>
      <c r="SBP47" s="51"/>
      <c r="SBQ47" s="51"/>
      <c r="SBR47" s="51"/>
      <c r="SBS47" s="51"/>
      <c r="SBT47" s="51"/>
      <c r="SBU47" s="51"/>
      <c r="SBV47" s="51"/>
      <c r="SBW47" s="51"/>
      <c r="SBX47" s="51"/>
      <c r="SBY47" s="51"/>
      <c r="SBZ47" s="51"/>
      <c r="SCA47" s="51"/>
      <c r="SCB47" s="51"/>
      <c r="SCC47" s="51"/>
      <c r="SCD47" s="51"/>
      <c r="SCE47" s="51"/>
      <c r="SCF47" s="51"/>
      <c r="SCG47" s="51"/>
      <c r="SCH47" s="51"/>
      <c r="SCI47" s="51"/>
      <c r="SCJ47" s="51"/>
      <c r="SCK47" s="51"/>
      <c r="SCL47" s="51"/>
      <c r="SCM47" s="51"/>
      <c r="SCN47" s="51"/>
      <c r="SCO47" s="51"/>
      <c r="SCP47" s="51"/>
      <c r="SCQ47" s="51"/>
      <c r="SCR47" s="51"/>
      <c r="SCS47" s="51"/>
      <c r="SCT47" s="51"/>
      <c r="SCU47" s="51"/>
      <c r="SCV47" s="51"/>
      <c r="SCW47" s="51"/>
      <c r="SCX47" s="51"/>
      <c r="SCY47" s="51"/>
      <c r="SCZ47" s="51"/>
      <c r="SDA47" s="51"/>
      <c r="SDB47" s="51"/>
      <c r="SDC47" s="51"/>
      <c r="SDD47" s="51"/>
      <c r="SDE47" s="51"/>
      <c r="SDF47" s="51"/>
      <c r="SDG47" s="51"/>
      <c r="SDH47" s="51"/>
      <c r="SDI47" s="51"/>
      <c r="SDJ47" s="51"/>
      <c r="SDK47" s="51"/>
      <c r="SDL47" s="51"/>
      <c r="SDM47" s="51"/>
      <c r="SDN47" s="51"/>
      <c r="SDO47" s="51"/>
      <c r="SDP47" s="51"/>
      <c r="SDQ47" s="51"/>
      <c r="SDR47" s="51"/>
      <c r="SDS47" s="51"/>
      <c r="SDT47" s="51"/>
      <c r="SDU47" s="51"/>
      <c r="SDV47" s="51"/>
      <c r="SDW47" s="51"/>
      <c r="SDX47" s="51"/>
      <c r="SDY47" s="51"/>
      <c r="SDZ47" s="51"/>
      <c r="SEA47" s="51"/>
      <c r="SEB47" s="51"/>
      <c r="SEC47" s="51"/>
      <c r="SED47" s="51"/>
      <c r="SEE47" s="51"/>
      <c r="SEF47" s="51"/>
      <c r="SEG47" s="51"/>
      <c r="SEH47" s="51"/>
      <c r="SEI47" s="51"/>
      <c r="SEJ47" s="51"/>
      <c r="SEK47" s="51"/>
      <c r="SEL47" s="51"/>
      <c r="SEM47" s="51"/>
      <c r="SEN47" s="51"/>
      <c r="SEO47" s="51"/>
      <c r="SEP47" s="51"/>
      <c r="SEQ47" s="51"/>
      <c r="SER47" s="51"/>
      <c r="SES47" s="51"/>
      <c r="SET47" s="51"/>
      <c r="SEU47" s="51"/>
      <c r="SEV47" s="51"/>
      <c r="SEW47" s="51"/>
      <c r="SEX47" s="51"/>
      <c r="SEY47" s="51"/>
      <c r="SEZ47" s="51"/>
      <c r="SFA47" s="51"/>
      <c r="SFB47" s="51"/>
      <c r="SFC47" s="51"/>
      <c r="SFD47" s="51"/>
      <c r="SFE47" s="51"/>
      <c r="SFF47" s="51"/>
      <c r="SFG47" s="51"/>
      <c r="SFH47" s="51"/>
      <c r="SFI47" s="51"/>
      <c r="SFJ47" s="51"/>
      <c r="SFK47" s="51"/>
      <c r="SFL47" s="51"/>
      <c r="SFM47" s="51"/>
      <c r="SFN47" s="51"/>
      <c r="SFO47" s="51"/>
      <c r="SFP47" s="51"/>
      <c r="SFQ47" s="51"/>
      <c r="SFR47" s="51"/>
      <c r="SFS47" s="51"/>
      <c r="SFT47" s="51"/>
      <c r="SFU47" s="51"/>
      <c r="SFV47" s="51"/>
      <c r="SFW47" s="51"/>
      <c r="SFX47" s="51"/>
      <c r="SFY47" s="51"/>
      <c r="SFZ47" s="51"/>
      <c r="SGA47" s="51"/>
      <c r="SGB47" s="51"/>
      <c r="SGC47" s="51"/>
      <c r="SGD47" s="51"/>
      <c r="SGE47" s="51"/>
      <c r="SGF47" s="51"/>
      <c r="SGG47" s="51"/>
      <c r="SGH47" s="51"/>
      <c r="SGI47" s="51"/>
      <c r="SGJ47" s="51"/>
      <c r="SGK47" s="51"/>
      <c r="SGL47" s="51"/>
      <c r="SGM47" s="51"/>
      <c r="SGN47" s="51"/>
      <c r="SGO47" s="51"/>
      <c r="SGP47" s="51"/>
      <c r="SGQ47" s="51"/>
      <c r="SGR47" s="51"/>
      <c r="SGS47" s="51"/>
      <c r="SGT47" s="51"/>
      <c r="SGU47" s="51"/>
      <c r="SGV47" s="51"/>
      <c r="SGW47" s="51"/>
      <c r="SGX47" s="51"/>
      <c r="SGY47" s="51"/>
      <c r="SGZ47" s="51"/>
      <c r="SHA47" s="51"/>
      <c r="SHB47" s="51"/>
      <c r="SHC47" s="51"/>
      <c r="SHD47" s="51"/>
      <c r="SHE47" s="51"/>
      <c r="SHF47" s="51"/>
      <c r="SHG47" s="51"/>
      <c r="SHH47" s="51"/>
      <c r="SHI47" s="51"/>
      <c r="SHJ47" s="51"/>
      <c r="SHK47" s="51"/>
      <c r="SHL47" s="51"/>
      <c r="SHM47" s="51"/>
      <c r="SHN47" s="51"/>
      <c r="SHO47" s="51"/>
      <c r="SHP47" s="51"/>
      <c r="SHQ47" s="51"/>
      <c r="SHR47" s="51"/>
      <c r="SHS47" s="51"/>
      <c r="SHT47" s="51"/>
      <c r="SHU47" s="51"/>
      <c r="SHV47" s="51"/>
      <c r="SHW47" s="51"/>
      <c r="SHX47" s="51"/>
      <c r="SHY47" s="51"/>
      <c r="SHZ47" s="51"/>
      <c r="SIA47" s="51"/>
      <c r="SIB47" s="51"/>
      <c r="SIC47" s="51"/>
      <c r="SID47" s="51"/>
      <c r="SIE47" s="51"/>
      <c r="SIF47" s="51"/>
      <c r="SIG47" s="51"/>
      <c r="SIH47" s="51"/>
      <c r="SII47" s="51"/>
      <c r="SIJ47" s="51"/>
      <c r="SIK47" s="51"/>
      <c r="SIL47" s="51"/>
      <c r="SIM47" s="51"/>
      <c r="SIN47" s="51"/>
      <c r="SIO47" s="51"/>
      <c r="SIP47" s="51"/>
      <c r="SIQ47" s="51"/>
      <c r="SIR47" s="51"/>
      <c r="SIS47" s="51"/>
      <c r="SIT47" s="51"/>
      <c r="SIU47" s="51"/>
      <c r="SIV47" s="51"/>
      <c r="SIW47" s="51"/>
      <c r="SIX47" s="51"/>
      <c r="SIY47" s="51"/>
      <c r="SIZ47" s="51"/>
      <c r="SJA47" s="51"/>
      <c r="SJB47" s="51"/>
      <c r="SJC47" s="51"/>
      <c r="SJD47" s="51"/>
      <c r="SJE47" s="51"/>
      <c r="SJF47" s="51"/>
      <c r="SJG47" s="51"/>
      <c r="SJH47" s="51"/>
      <c r="SJI47" s="51"/>
      <c r="SJJ47" s="51"/>
      <c r="SJK47" s="51"/>
      <c r="SJL47" s="51"/>
      <c r="SJM47" s="51"/>
      <c r="SJN47" s="51"/>
      <c r="SJO47" s="51"/>
      <c r="SJP47" s="51"/>
      <c r="SJQ47" s="51"/>
      <c r="SJR47" s="51"/>
      <c r="SJS47" s="51"/>
      <c r="SJT47" s="51"/>
      <c r="SJU47" s="51"/>
      <c r="SJV47" s="51"/>
      <c r="SJW47" s="51"/>
      <c r="SJX47" s="51"/>
      <c r="SJY47" s="51"/>
      <c r="SJZ47" s="51"/>
      <c r="SKA47" s="51"/>
      <c r="SKB47" s="51"/>
      <c r="SKC47" s="51"/>
      <c r="SKD47" s="51"/>
      <c r="SKE47" s="51"/>
      <c r="SKF47" s="51"/>
      <c r="SKG47" s="51"/>
      <c r="SKH47" s="51"/>
      <c r="SKI47" s="51"/>
      <c r="SKJ47" s="51"/>
      <c r="SKK47" s="51"/>
      <c r="SKL47" s="51"/>
      <c r="SKM47" s="51"/>
      <c r="SKN47" s="51"/>
      <c r="SKO47" s="51"/>
      <c r="SKP47" s="51"/>
      <c r="SKQ47" s="51"/>
      <c r="SKR47" s="51"/>
      <c r="SKS47" s="51"/>
      <c r="SKT47" s="51"/>
      <c r="SKU47" s="51"/>
      <c r="SKV47" s="51"/>
      <c r="SKW47" s="51"/>
      <c r="SKX47" s="51"/>
      <c r="SKY47" s="51"/>
      <c r="SKZ47" s="51"/>
      <c r="SLA47" s="51"/>
      <c r="SLB47" s="51"/>
      <c r="SLC47" s="51"/>
      <c r="SLD47" s="51"/>
      <c r="SLE47" s="51"/>
      <c r="SLF47" s="51"/>
      <c r="SLG47" s="51"/>
      <c r="SLH47" s="51"/>
      <c r="SLI47" s="51"/>
      <c r="SLJ47" s="51"/>
      <c r="SLK47" s="51"/>
      <c r="SLL47" s="51"/>
      <c r="SLM47" s="51"/>
      <c r="SLN47" s="51"/>
      <c r="SLO47" s="51"/>
      <c r="SLP47" s="51"/>
      <c r="SLQ47" s="51"/>
      <c r="SLR47" s="51"/>
      <c r="SLS47" s="51"/>
      <c r="SLT47" s="51"/>
      <c r="SLU47" s="51"/>
      <c r="SLV47" s="51"/>
      <c r="SLW47" s="51"/>
      <c r="SLX47" s="51"/>
      <c r="SLY47" s="51"/>
      <c r="SLZ47" s="51"/>
      <c r="SMA47" s="51"/>
      <c r="SMB47" s="51"/>
      <c r="SMC47" s="51"/>
      <c r="SMD47" s="51"/>
      <c r="SME47" s="51"/>
      <c r="SMF47" s="51"/>
      <c r="SMG47" s="51"/>
      <c r="SMH47" s="51"/>
      <c r="SMI47" s="51"/>
      <c r="SMJ47" s="51"/>
      <c r="SMK47" s="51"/>
      <c r="SML47" s="51"/>
      <c r="SMM47" s="51"/>
      <c r="SMN47" s="51"/>
      <c r="SMO47" s="51"/>
      <c r="SMP47" s="51"/>
      <c r="SMQ47" s="51"/>
      <c r="SMR47" s="51"/>
      <c r="SMS47" s="51"/>
      <c r="SMT47" s="51"/>
      <c r="SMU47" s="51"/>
      <c r="SMV47" s="51"/>
      <c r="SMW47" s="51"/>
      <c r="SMX47" s="51"/>
      <c r="SMY47" s="51"/>
      <c r="SMZ47" s="51"/>
      <c r="SNA47" s="51"/>
      <c r="SNB47" s="51"/>
      <c r="SNC47" s="51"/>
      <c r="SND47" s="51"/>
      <c r="SNE47" s="51"/>
      <c r="SNF47" s="51"/>
      <c r="SNG47" s="51"/>
      <c r="SNH47" s="51"/>
      <c r="SNI47" s="51"/>
      <c r="SNJ47" s="51"/>
      <c r="SNK47" s="51"/>
      <c r="SNL47" s="51"/>
      <c r="SNM47" s="51"/>
      <c r="SNN47" s="51"/>
      <c r="SNO47" s="51"/>
      <c r="SNP47" s="51"/>
      <c r="SNQ47" s="51"/>
      <c r="SNR47" s="51"/>
      <c r="SNS47" s="51"/>
      <c r="SNT47" s="51"/>
      <c r="SNU47" s="51"/>
      <c r="SNV47" s="51"/>
      <c r="SNW47" s="51"/>
      <c r="SNX47" s="51"/>
      <c r="SNY47" s="51"/>
      <c r="SNZ47" s="51"/>
      <c r="SOA47" s="51"/>
      <c r="SOB47" s="51"/>
      <c r="SOC47" s="51"/>
      <c r="SOD47" s="51"/>
      <c r="SOE47" s="51"/>
      <c r="SOF47" s="51"/>
      <c r="SOG47" s="51"/>
      <c r="SOH47" s="51"/>
      <c r="SOI47" s="51"/>
      <c r="SOJ47" s="51"/>
      <c r="SOK47" s="51"/>
      <c r="SOL47" s="51"/>
      <c r="SOM47" s="51"/>
      <c r="SON47" s="51"/>
      <c r="SOO47" s="51"/>
      <c r="SOP47" s="51"/>
      <c r="SOQ47" s="51"/>
      <c r="SOR47" s="51"/>
      <c r="SOS47" s="51"/>
      <c r="SOT47" s="51"/>
      <c r="SOU47" s="51"/>
      <c r="SOV47" s="51"/>
      <c r="SOW47" s="51"/>
      <c r="SOX47" s="51"/>
      <c r="SOY47" s="51"/>
      <c r="SOZ47" s="51"/>
      <c r="SPA47" s="51"/>
      <c r="SPB47" s="51"/>
      <c r="SPC47" s="51"/>
      <c r="SPD47" s="51"/>
      <c r="SPE47" s="51"/>
      <c r="SPF47" s="51"/>
      <c r="SPG47" s="51"/>
      <c r="SPH47" s="51"/>
      <c r="SPI47" s="51"/>
      <c r="SPJ47" s="51"/>
      <c r="SPK47" s="51"/>
      <c r="SPL47" s="51"/>
      <c r="SPM47" s="51"/>
      <c r="SPN47" s="51"/>
      <c r="SPO47" s="51"/>
      <c r="SPP47" s="51"/>
      <c r="SPQ47" s="51"/>
      <c r="SPR47" s="51"/>
      <c r="SPS47" s="51"/>
      <c r="SPT47" s="51"/>
      <c r="SPU47" s="51"/>
      <c r="SPV47" s="51"/>
      <c r="SPW47" s="51"/>
      <c r="SPX47" s="51"/>
      <c r="SPY47" s="51"/>
      <c r="SPZ47" s="51"/>
      <c r="SQA47" s="51"/>
      <c r="SQB47" s="51"/>
      <c r="SQC47" s="51"/>
      <c r="SQD47" s="51"/>
      <c r="SQE47" s="51"/>
      <c r="SQF47" s="51"/>
      <c r="SQG47" s="51"/>
      <c r="SQH47" s="51"/>
      <c r="SQI47" s="51"/>
      <c r="SQJ47" s="51"/>
      <c r="SQK47" s="51"/>
      <c r="SQL47" s="51"/>
      <c r="SQM47" s="51"/>
      <c r="SQN47" s="51"/>
      <c r="SQO47" s="51"/>
      <c r="SQP47" s="51"/>
      <c r="SQQ47" s="51"/>
      <c r="SQR47" s="51"/>
      <c r="SQS47" s="51"/>
      <c r="SQT47" s="51"/>
      <c r="SQU47" s="51"/>
      <c r="SQV47" s="51"/>
      <c r="SQW47" s="51"/>
      <c r="SQX47" s="51"/>
      <c r="SQY47" s="51"/>
      <c r="SQZ47" s="51"/>
      <c r="SRA47" s="51"/>
      <c r="SRB47" s="51"/>
      <c r="SRC47" s="51"/>
      <c r="SRD47" s="51"/>
      <c r="SRE47" s="51"/>
      <c r="SRF47" s="51"/>
      <c r="SRG47" s="51"/>
      <c r="SRH47" s="51"/>
      <c r="SRI47" s="51"/>
      <c r="SRJ47" s="51"/>
      <c r="SRK47" s="51"/>
      <c r="SRL47" s="51"/>
      <c r="SRM47" s="51"/>
      <c r="SRN47" s="51"/>
      <c r="SRO47" s="51"/>
      <c r="SRP47" s="51"/>
      <c r="SRQ47" s="51"/>
      <c r="SRR47" s="51"/>
      <c r="SRS47" s="51"/>
      <c r="SRT47" s="51"/>
      <c r="SRU47" s="51"/>
      <c r="SRV47" s="51"/>
      <c r="SRW47" s="51"/>
      <c r="SRX47" s="51"/>
      <c r="SRY47" s="51"/>
      <c r="SRZ47" s="51"/>
      <c r="SSA47" s="51"/>
      <c r="SSB47" s="51"/>
      <c r="SSC47" s="51"/>
      <c r="SSD47" s="51"/>
      <c r="SSE47" s="51"/>
      <c r="SSF47" s="51"/>
      <c r="SSG47" s="51"/>
      <c r="SSH47" s="51"/>
      <c r="SSI47" s="51"/>
      <c r="SSJ47" s="51"/>
      <c r="SSK47" s="51"/>
      <c r="SSL47" s="51"/>
      <c r="SSM47" s="51"/>
      <c r="SSN47" s="51"/>
      <c r="SSO47" s="51"/>
      <c r="SSP47" s="51"/>
      <c r="SSQ47" s="51"/>
      <c r="SSR47" s="51"/>
      <c r="SSS47" s="51"/>
      <c r="SST47" s="51"/>
      <c r="SSU47" s="51"/>
      <c r="SSV47" s="51"/>
      <c r="SSW47" s="51"/>
      <c r="SSX47" s="51"/>
      <c r="SSY47" s="51"/>
      <c r="SSZ47" s="51"/>
      <c r="STA47" s="51"/>
      <c r="STB47" s="51"/>
      <c r="STC47" s="51"/>
      <c r="STD47" s="51"/>
      <c r="STE47" s="51"/>
      <c r="STF47" s="51"/>
      <c r="STG47" s="51"/>
      <c r="STH47" s="51"/>
      <c r="STI47" s="51"/>
      <c r="STJ47" s="51"/>
      <c r="STK47" s="51"/>
      <c r="STL47" s="51"/>
      <c r="STM47" s="51"/>
      <c r="STN47" s="51"/>
      <c r="STO47" s="51"/>
      <c r="STP47" s="51"/>
      <c r="STQ47" s="51"/>
      <c r="STR47" s="51"/>
      <c r="STS47" s="51"/>
      <c r="STT47" s="51"/>
      <c r="STU47" s="51"/>
      <c r="STV47" s="51"/>
      <c r="STW47" s="51"/>
      <c r="STX47" s="51"/>
      <c r="STY47" s="51"/>
      <c r="STZ47" s="51"/>
      <c r="SUA47" s="51"/>
      <c r="SUB47" s="51"/>
      <c r="SUC47" s="51"/>
      <c r="SUD47" s="51"/>
      <c r="SUE47" s="51"/>
      <c r="SUF47" s="51"/>
      <c r="SUG47" s="51"/>
      <c r="SUH47" s="51"/>
      <c r="SUI47" s="51"/>
      <c r="SUJ47" s="51"/>
      <c r="SUK47" s="51"/>
      <c r="SUL47" s="51"/>
      <c r="SUM47" s="51"/>
      <c r="SUN47" s="51"/>
      <c r="SUO47" s="51"/>
      <c r="SUP47" s="51"/>
      <c r="SUQ47" s="51"/>
      <c r="SUR47" s="51"/>
      <c r="SUS47" s="51"/>
      <c r="SUT47" s="51"/>
      <c r="SUU47" s="51"/>
      <c r="SUV47" s="51"/>
      <c r="SUW47" s="51"/>
      <c r="SUX47" s="51"/>
      <c r="SUY47" s="51"/>
      <c r="SUZ47" s="51"/>
      <c r="SVA47" s="51"/>
      <c r="SVB47" s="51"/>
      <c r="SVC47" s="51"/>
      <c r="SVD47" s="51"/>
      <c r="SVE47" s="51"/>
      <c r="SVF47" s="51"/>
      <c r="SVG47" s="51"/>
      <c r="SVH47" s="51"/>
      <c r="SVI47" s="51"/>
      <c r="SVJ47" s="51"/>
      <c r="SVK47" s="51"/>
      <c r="SVL47" s="51"/>
      <c r="SVM47" s="51"/>
      <c r="SVN47" s="51"/>
      <c r="SVO47" s="51"/>
      <c r="SVP47" s="51"/>
      <c r="SVQ47" s="51"/>
      <c r="SVR47" s="51"/>
      <c r="SVS47" s="51"/>
      <c r="SVT47" s="51"/>
      <c r="SVU47" s="51"/>
      <c r="SVV47" s="51"/>
      <c r="SVW47" s="51"/>
      <c r="SVX47" s="51"/>
      <c r="SVY47" s="51"/>
      <c r="SVZ47" s="51"/>
      <c r="SWA47" s="51"/>
      <c r="SWB47" s="51"/>
      <c r="SWC47" s="51"/>
      <c r="SWD47" s="51"/>
      <c r="SWE47" s="51"/>
      <c r="SWF47" s="51"/>
      <c r="SWG47" s="51"/>
      <c r="SWH47" s="51"/>
      <c r="SWI47" s="51"/>
      <c r="SWJ47" s="51"/>
      <c r="SWK47" s="51"/>
      <c r="SWL47" s="51"/>
      <c r="SWM47" s="51"/>
      <c r="SWN47" s="51"/>
      <c r="SWO47" s="51"/>
      <c r="SWP47" s="51"/>
      <c r="SWQ47" s="51"/>
      <c r="SWR47" s="51"/>
      <c r="SWS47" s="51"/>
      <c r="SWT47" s="51"/>
      <c r="SWU47" s="51"/>
      <c r="SWV47" s="51"/>
      <c r="SWW47" s="51"/>
      <c r="SWX47" s="51"/>
      <c r="SWY47" s="51"/>
      <c r="SWZ47" s="51"/>
      <c r="SXA47" s="51"/>
      <c r="SXB47" s="51"/>
      <c r="SXC47" s="51"/>
      <c r="SXD47" s="51"/>
      <c r="SXE47" s="51"/>
      <c r="SXF47" s="51"/>
      <c r="SXG47" s="51"/>
      <c r="SXH47" s="51"/>
      <c r="SXI47" s="51"/>
      <c r="SXJ47" s="51"/>
      <c r="SXK47" s="51"/>
      <c r="SXL47" s="51"/>
      <c r="SXM47" s="51"/>
      <c r="SXN47" s="51"/>
      <c r="SXO47" s="51"/>
      <c r="SXP47" s="51"/>
      <c r="SXQ47" s="51"/>
      <c r="SXR47" s="51"/>
      <c r="SXS47" s="51"/>
      <c r="SXT47" s="51"/>
      <c r="SXU47" s="51"/>
      <c r="SXV47" s="51"/>
      <c r="SXW47" s="51"/>
      <c r="SXX47" s="51"/>
      <c r="SXY47" s="51"/>
      <c r="SXZ47" s="51"/>
      <c r="SYA47" s="51"/>
      <c r="SYB47" s="51"/>
      <c r="SYC47" s="51"/>
      <c r="SYD47" s="51"/>
      <c r="SYE47" s="51"/>
      <c r="SYF47" s="51"/>
      <c r="SYG47" s="51"/>
      <c r="SYH47" s="51"/>
      <c r="SYI47" s="51"/>
      <c r="SYJ47" s="51"/>
      <c r="SYK47" s="51"/>
      <c r="SYL47" s="51"/>
      <c r="SYM47" s="51"/>
      <c r="SYN47" s="51"/>
      <c r="SYO47" s="51"/>
      <c r="SYP47" s="51"/>
      <c r="SYQ47" s="51"/>
      <c r="SYR47" s="51"/>
      <c r="SYS47" s="51"/>
      <c r="SYT47" s="51"/>
      <c r="SYU47" s="51"/>
      <c r="SYV47" s="51"/>
      <c r="SYW47" s="51"/>
      <c r="SYX47" s="51"/>
      <c r="SYY47" s="51"/>
      <c r="SYZ47" s="51"/>
      <c r="SZA47" s="51"/>
      <c r="SZB47" s="51"/>
      <c r="SZC47" s="51"/>
      <c r="SZD47" s="51"/>
      <c r="SZE47" s="51"/>
      <c r="SZF47" s="51"/>
      <c r="SZG47" s="51"/>
      <c r="SZH47" s="51"/>
      <c r="SZI47" s="51"/>
      <c r="SZJ47" s="51"/>
      <c r="SZK47" s="51"/>
      <c r="SZL47" s="51"/>
      <c r="SZM47" s="51"/>
      <c r="SZN47" s="51"/>
      <c r="SZO47" s="51"/>
      <c r="SZP47" s="51"/>
      <c r="SZQ47" s="51"/>
      <c r="SZR47" s="51"/>
      <c r="SZS47" s="51"/>
      <c r="SZT47" s="51"/>
      <c r="SZU47" s="51"/>
      <c r="SZV47" s="51"/>
      <c r="SZW47" s="51"/>
      <c r="SZX47" s="51"/>
      <c r="SZY47" s="51"/>
      <c r="SZZ47" s="51"/>
      <c r="TAA47" s="51"/>
      <c r="TAB47" s="51"/>
      <c r="TAC47" s="51"/>
      <c r="TAD47" s="51"/>
      <c r="TAE47" s="51"/>
      <c r="TAF47" s="51"/>
      <c r="TAG47" s="51"/>
      <c r="TAH47" s="51"/>
      <c r="TAI47" s="51"/>
      <c r="TAJ47" s="51"/>
      <c r="TAK47" s="51"/>
      <c r="TAL47" s="51"/>
      <c r="TAM47" s="51"/>
      <c r="TAN47" s="51"/>
      <c r="TAO47" s="51"/>
      <c r="TAP47" s="51"/>
      <c r="TAQ47" s="51"/>
      <c r="TAR47" s="51"/>
      <c r="TAS47" s="51"/>
      <c r="TAT47" s="51"/>
      <c r="TAU47" s="51"/>
      <c r="TAV47" s="51"/>
      <c r="TAW47" s="51"/>
      <c r="TAX47" s="51"/>
      <c r="TAY47" s="51"/>
      <c r="TAZ47" s="51"/>
      <c r="TBA47" s="51"/>
      <c r="TBB47" s="51"/>
      <c r="TBC47" s="51"/>
      <c r="TBD47" s="51"/>
      <c r="TBE47" s="51"/>
      <c r="TBF47" s="51"/>
      <c r="TBG47" s="51"/>
      <c r="TBH47" s="51"/>
      <c r="TBI47" s="51"/>
      <c r="TBJ47" s="51"/>
      <c r="TBK47" s="51"/>
      <c r="TBL47" s="51"/>
      <c r="TBM47" s="51"/>
      <c r="TBN47" s="51"/>
      <c r="TBO47" s="51"/>
      <c r="TBP47" s="51"/>
      <c r="TBQ47" s="51"/>
      <c r="TBR47" s="51"/>
      <c r="TBS47" s="51"/>
      <c r="TBT47" s="51"/>
      <c r="TBU47" s="51"/>
      <c r="TBV47" s="51"/>
      <c r="TBW47" s="51"/>
      <c r="TBX47" s="51"/>
      <c r="TBY47" s="51"/>
      <c r="TBZ47" s="51"/>
      <c r="TCA47" s="51"/>
      <c r="TCB47" s="51"/>
      <c r="TCC47" s="51"/>
      <c r="TCD47" s="51"/>
      <c r="TCE47" s="51"/>
      <c r="TCF47" s="51"/>
      <c r="TCG47" s="51"/>
      <c r="TCH47" s="51"/>
      <c r="TCI47" s="51"/>
      <c r="TCJ47" s="51"/>
      <c r="TCK47" s="51"/>
      <c r="TCL47" s="51"/>
      <c r="TCM47" s="51"/>
      <c r="TCN47" s="51"/>
      <c r="TCO47" s="51"/>
      <c r="TCP47" s="51"/>
      <c r="TCQ47" s="51"/>
      <c r="TCR47" s="51"/>
      <c r="TCS47" s="51"/>
      <c r="TCT47" s="51"/>
      <c r="TCU47" s="51"/>
      <c r="TCV47" s="51"/>
      <c r="TCW47" s="51"/>
      <c r="TCX47" s="51"/>
      <c r="TCY47" s="51"/>
      <c r="TCZ47" s="51"/>
      <c r="TDA47" s="51"/>
      <c r="TDB47" s="51"/>
      <c r="TDC47" s="51"/>
      <c r="TDD47" s="51"/>
      <c r="TDE47" s="51"/>
      <c r="TDF47" s="51"/>
      <c r="TDG47" s="51"/>
      <c r="TDH47" s="51"/>
      <c r="TDI47" s="51"/>
      <c r="TDJ47" s="51"/>
      <c r="TDK47" s="51"/>
      <c r="TDL47" s="51"/>
      <c r="TDM47" s="51"/>
      <c r="TDN47" s="51"/>
      <c r="TDO47" s="51"/>
      <c r="TDP47" s="51"/>
      <c r="TDQ47" s="51"/>
      <c r="TDR47" s="51"/>
      <c r="TDS47" s="51"/>
      <c r="TDT47" s="51"/>
      <c r="TDU47" s="51"/>
      <c r="TDV47" s="51"/>
      <c r="TDW47" s="51"/>
      <c r="TDX47" s="51"/>
      <c r="TDY47" s="51"/>
      <c r="TDZ47" s="51"/>
      <c r="TEA47" s="51"/>
      <c r="TEB47" s="51"/>
      <c r="TEC47" s="51"/>
      <c r="TED47" s="51"/>
      <c r="TEE47" s="51"/>
      <c r="TEF47" s="51"/>
      <c r="TEG47" s="51"/>
      <c r="TEH47" s="51"/>
      <c r="TEI47" s="51"/>
      <c r="TEJ47" s="51"/>
      <c r="TEK47" s="51"/>
      <c r="TEL47" s="51"/>
      <c r="TEM47" s="51"/>
      <c r="TEN47" s="51"/>
      <c r="TEO47" s="51"/>
      <c r="TEP47" s="51"/>
      <c r="TEQ47" s="51"/>
      <c r="TER47" s="51"/>
      <c r="TES47" s="51"/>
      <c r="TET47" s="51"/>
      <c r="TEU47" s="51"/>
      <c r="TEV47" s="51"/>
      <c r="TEW47" s="51"/>
      <c r="TEX47" s="51"/>
      <c r="TEY47" s="51"/>
      <c r="TEZ47" s="51"/>
      <c r="TFA47" s="51"/>
      <c r="TFB47" s="51"/>
      <c r="TFC47" s="51"/>
      <c r="TFD47" s="51"/>
      <c r="TFE47" s="51"/>
      <c r="TFF47" s="51"/>
      <c r="TFG47" s="51"/>
      <c r="TFH47" s="51"/>
      <c r="TFI47" s="51"/>
      <c r="TFJ47" s="51"/>
      <c r="TFK47" s="51"/>
      <c r="TFL47" s="51"/>
      <c r="TFM47" s="51"/>
      <c r="TFN47" s="51"/>
      <c r="TFO47" s="51"/>
      <c r="TFP47" s="51"/>
      <c r="TFQ47" s="51"/>
      <c r="TFR47" s="51"/>
      <c r="TFS47" s="51"/>
      <c r="TFT47" s="51"/>
      <c r="TFU47" s="51"/>
      <c r="TFV47" s="51"/>
      <c r="TFW47" s="51"/>
      <c r="TFX47" s="51"/>
      <c r="TFY47" s="51"/>
      <c r="TFZ47" s="51"/>
      <c r="TGA47" s="51"/>
      <c r="TGB47" s="51"/>
      <c r="TGC47" s="51"/>
      <c r="TGD47" s="51"/>
      <c r="TGE47" s="51"/>
      <c r="TGF47" s="51"/>
      <c r="TGG47" s="51"/>
      <c r="TGH47" s="51"/>
      <c r="TGI47" s="51"/>
      <c r="TGJ47" s="51"/>
      <c r="TGK47" s="51"/>
      <c r="TGL47" s="51"/>
      <c r="TGM47" s="51"/>
      <c r="TGN47" s="51"/>
      <c r="TGO47" s="51"/>
      <c r="TGP47" s="51"/>
      <c r="TGQ47" s="51"/>
      <c r="TGR47" s="51"/>
      <c r="TGS47" s="51"/>
      <c r="TGT47" s="51"/>
      <c r="TGU47" s="51"/>
      <c r="TGV47" s="51"/>
      <c r="TGW47" s="51"/>
      <c r="TGX47" s="51"/>
      <c r="TGY47" s="51"/>
      <c r="TGZ47" s="51"/>
      <c r="THA47" s="51"/>
      <c r="THB47" s="51"/>
      <c r="THC47" s="51"/>
      <c r="THD47" s="51"/>
      <c r="THE47" s="51"/>
      <c r="THF47" s="51"/>
      <c r="THG47" s="51"/>
      <c r="THH47" s="51"/>
      <c r="THI47" s="51"/>
      <c r="THJ47" s="51"/>
      <c r="THK47" s="51"/>
      <c r="THL47" s="51"/>
      <c r="THM47" s="51"/>
      <c r="THN47" s="51"/>
      <c r="THO47" s="51"/>
      <c r="THP47" s="51"/>
      <c r="THQ47" s="51"/>
      <c r="THR47" s="51"/>
      <c r="THS47" s="51"/>
      <c r="THT47" s="51"/>
      <c r="THU47" s="51"/>
      <c r="THV47" s="51"/>
      <c r="THW47" s="51"/>
      <c r="THX47" s="51"/>
      <c r="THY47" s="51"/>
      <c r="THZ47" s="51"/>
      <c r="TIA47" s="51"/>
      <c r="TIB47" s="51"/>
      <c r="TIC47" s="51"/>
      <c r="TID47" s="51"/>
      <c r="TIE47" s="51"/>
      <c r="TIF47" s="51"/>
      <c r="TIG47" s="51"/>
      <c r="TIH47" s="51"/>
      <c r="TII47" s="51"/>
      <c r="TIJ47" s="51"/>
      <c r="TIK47" s="51"/>
      <c r="TIL47" s="51"/>
      <c r="TIM47" s="51"/>
      <c r="TIN47" s="51"/>
      <c r="TIO47" s="51"/>
      <c r="TIP47" s="51"/>
      <c r="TIQ47" s="51"/>
      <c r="TIR47" s="51"/>
      <c r="TIS47" s="51"/>
      <c r="TIT47" s="51"/>
      <c r="TIU47" s="51"/>
      <c r="TIV47" s="51"/>
      <c r="TIW47" s="51"/>
      <c r="TIX47" s="51"/>
      <c r="TIY47" s="51"/>
      <c r="TIZ47" s="51"/>
      <c r="TJA47" s="51"/>
      <c r="TJB47" s="51"/>
      <c r="TJC47" s="51"/>
      <c r="TJD47" s="51"/>
      <c r="TJE47" s="51"/>
      <c r="TJF47" s="51"/>
      <c r="TJG47" s="51"/>
      <c r="TJH47" s="51"/>
      <c r="TJI47" s="51"/>
      <c r="TJJ47" s="51"/>
      <c r="TJK47" s="51"/>
      <c r="TJL47" s="51"/>
      <c r="TJM47" s="51"/>
      <c r="TJN47" s="51"/>
      <c r="TJO47" s="51"/>
      <c r="TJP47" s="51"/>
      <c r="TJQ47" s="51"/>
      <c r="TJR47" s="51"/>
      <c r="TJS47" s="51"/>
      <c r="TJT47" s="51"/>
      <c r="TJU47" s="51"/>
      <c r="TJV47" s="51"/>
      <c r="TJW47" s="51"/>
      <c r="TJX47" s="51"/>
      <c r="TJY47" s="51"/>
      <c r="TJZ47" s="51"/>
      <c r="TKA47" s="51"/>
      <c r="TKB47" s="51"/>
      <c r="TKC47" s="51"/>
      <c r="TKD47" s="51"/>
      <c r="TKE47" s="51"/>
      <c r="TKF47" s="51"/>
      <c r="TKG47" s="51"/>
      <c r="TKH47" s="51"/>
      <c r="TKI47" s="51"/>
      <c r="TKJ47" s="51"/>
      <c r="TKK47" s="51"/>
      <c r="TKL47" s="51"/>
      <c r="TKM47" s="51"/>
      <c r="TKN47" s="51"/>
      <c r="TKO47" s="51"/>
      <c r="TKP47" s="51"/>
      <c r="TKQ47" s="51"/>
      <c r="TKR47" s="51"/>
      <c r="TKS47" s="51"/>
      <c r="TKT47" s="51"/>
      <c r="TKU47" s="51"/>
      <c r="TKV47" s="51"/>
      <c r="TKW47" s="51"/>
      <c r="TKX47" s="51"/>
      <c r="TKY47" s="51"/>
      <c r="TKZ47" s="51"/>
      <c r="TLA47" s="51"/>
      <c r="TLB47" s="51"/>
      <c r="TLC47" s="51"/>
      <c r="TLD47" s="51"/>
      <c r="TLE47" s="51"/>
      <c r="TLF47" s="51"/>
      <c r="TLG47" s="51"/>
      <c r="TLH47" s="51"/>
      <c r="TLI47" s="51"/>
      <c r="TLJ47" s="51"/>
      <c r="TLK47" s="51"/>
      <c r="TLL47" s="51"/>
      <c r="TLM47" s="51"/>
      <c r="TLN47" s="51"/>
      <c r="TLO47" s="51"/>
      <c r="TLP47" s="51"/>
      <c r="TLQ47" s="51"/>
      <c r="TLR47" s="51"/>
      <c r="TLS47" s="51"/>
      <c r="TLT47" s="51"/>
      <c r="TLU47" s="51"/>
      <c r="TLV47" s="51"/>
      <c r="TLW47" s="51"/>
      <c r="TLX47" s="51"/>
      <c r="TLY47" s="51"/>
      <c r="TLZ47" s="51"/>
      <c r="TMA47" s="51"/>
      <c r="TMB47" s="51"/>
      <c r="TMC47" s="51"/>
      <c r="TMD47" s="51"/>
      <c r="TME47" s="51"/>
      <c r="TMF47" s="51"/>
      <c r="TMG47" s="51"/>
      <c r="TMH47" s="51"/>
      <c r="TMI47" s="51"/>
      <c r="TMJ47" s="51"/>
      <c r="TMK47" s="51"/>
      <c r="TML47" s="51"/>
      <c r="TMM47" s="51"/>
      <c r="TMN47" s="51"/>
      <c r="TMO47" s="51"/>
      <c r="TMP47" s="51"/>
      <c r="TMQ47" s="51"/>
      <c r="TMR47" s="51"/>
      <c r="TMS47" s="51"/>
      <c r="TMT47" s="51"/>
      <c r="TMU47" s="51"/>
      <c r="TMV47" s="51"/>
      <c r="TMW47" s="51"/>
      <c r="TMX47" s="51"/>
      <c r="TMY47" s="51"/>
      <c r="TMZ47" s="51"/>
      <c r="TNA47" s="51"/>
      <c r="TNB47" s="51"/>
      <c r="TNC47" s="51"/>
      <c r="TND47" s="51"/>
      <c r="TNE47" s="51"/>
      <c r="TNF47" s="51"/>
      <c r="TNG47" s="51"/>
      <c r="TNH47" s="51"/>
      <c r="TNI47" s="51"/>
      <c r="TNJ47" s="51"/>
      <c r="TNK47" s="51"/>
      <c r="TNL47" s="51"/>
      <c r="TNM47" s="51"/>
      <c r="TNN47" s="51"/>
      <c r="TNO47" s="51"/>
      <c r="TNP47" s="51"/>
      <c r="TNQ47" s="51"/>
      <c r="TNR47" s="51"/>
      <c r="TNS47" s="51"/>
      <c r="TNT47" s="51"/>
      <c r="TNU47" s="51"/>
      <c r="TNV47" s="51"/>
      <c r="TNW47" s="51"/>
      <c r="TNX47" s="51"/>
      <c r="TNY47" s="51"/>
      <c r="TNZ47" s="51"/>
      <c r="TOA47" s="51"/>
      <c r="TOB47" s="51"/>
      <c r="TOC47" s="51"/>
      <c r="TOD47" s="51"/>
      <c r="TOE47" s="51"/>
      <c r="TOF47" s="51"/>
      <c r="TOG47" s="51"/>
      <c r="TOH47" s="51"/>
      <c r="TOI47" s="51"/>
      <c r="TOJ47" s="51"/>
      <c r="TOK47" s="51"/>
      <c r="TOL47" s="51"/>
      <c r="TOM47" s="51"/>
      <c r="TON47" s="51"/>
      <c r="TOO47" s="51"/>
      <c r="TOP47" s="51"/>
      <c r="TOQ47" s="51"/>
      <c r="TOR47" s="51"/>
      <c r="TOS47" s="51"/>
      <c r="TOT47" s="51"/>
      <c r="TOU47" s="51"/>
      <c r="TOV47" s="51"/>
      <c r="TOW47" s="51"/>
      <c r="TOX47" s="51"/>
      <c r="TOY47" s="51"/>
      <c r="TOZ47" s="51"/>
      <c r="TPA47" s="51"/>
      <c r="TPB47" s="51"/>
      <c r="TPC47" s="51"/>
      <c r="TPD47" s="51"/>
      <c r="TPE47" s="51"/>
      <c r="TPF47" s="51"/>
      <c r="TPG47" s="51"/>
      <c r="TPH47" s="51"/>
      <c r="TPI47" s="51"/>
      <c r="TPJ47" s="51"/>
      <c r="TPK47" s="51"/>
      <c r="TPL47" s="51"/>
      <c r="TPM47" s="51"/>
      <c r="TPN47" s="51"/>
      <c r="TPO47" s="51"/>
      <c r="TPP47" s="51"/>
      <c r="TPQ47" s="51"/>
      <c r="TPR47" s="51"/>
      <c r="TPS47" s="51"/>
      <c r="TPT47" s="51"/>
      <c r="TPU47" s="51"/>
      <c r="TPV47" s="51"/>
      <c r="TPW47" s="51"/>
      <c r="TPX47" s="51"/>
      <c r="TPY47" s="51"/>
      <c r="TPZ47" s="51"/>
      <c r="TQA47" s="51"/>
      <c r="TQB47" s="51"/>
      <c r="TQC47" s="51"/>
      <c r="TQD47" s="51"/>
      <c r="TQE47" s="51"/>
      <c r="TQF47" s="51"/>
      <c r="TQG47" s="51"/>
      <c r="TQH47" s="51"/>
      <c r="TQI47" s="51"/>
      <c r="TQJ47" s="51"/>
      <c r="TQK47" s="51"/>
      <c r="TQL47" s="51"/>
      <c r="TQM47" s="51"/>
      <c r="TQN47" s="51"/>
      <c r="TQO47" s="51"/>
      <c r="TQP47" s="51"/>
      <c r="TQQ47" s="51"/>
      <c r="TQR47" s="51"/>
      <c r="TQS47" s="51"/>
      <c r="TQT47" s="51"/>
      <c r="TQU47" s="51"/>
      <c r="TQV47" s="51"/>
      <c r="TQW47" s="51"/>
      <c r="TQX47" s="51"/>
      <c r="TQY47" s="51"/>
      <c r="TQZ47" s="51"/>
      <c r="TRA47" s="51"/>
      <c r="TRB47" s="51"/>
      <c r="TRC47" s="51"/>
      <c r="TRD47" s="51"/>
      <c r="TRE47" s="51"/>
      <c r="TRF47" s="51"/>
      <c r="TRG47" s="51"/>
      <c r="TRH47" s="51"/>
      <c r="TRI47" s="51"/>
      <c r="TRJ47" s="51"/>
      <c r="TRK47" s="51"/>
      <c r="TRL47" s="51"/>
      <c r="TRM47" s="51"/>
      <c r="TRN47" s="51"/>
      <c r="TRO47" s="51"/>
      <c r="TRP47" s="51"/>
      <c r="TRQ47" s="51"/>
      <c r="TRR47" s="51"/>
      <c r="TRS47" s="51"/>
      <c r="TRT47" s="51"/>
      <c r="TRU47" s="51"/>
      <c r="TRV47" s="51"/>
      <c r="TRW47" s="51"/>
      <c r="TRX47" s="51"/>
      <c r="TRY47" s="51"/>
      <c r="TRZ47" s="51"/>
      <c r="TSA47" s="51"/>
      <c r="TSB47" s="51"/>
      <c r="TSC47" s="51"/>
      <c r="TSD47" s="51"/>
      <c r="TSE47" s="51"/>
      <c r="TSF47" s="51"/>
      <c r="TSG47" s="51"/>
      <c r="TSH47" s="51"/>
      <c r="TSI47" s="51"/>
      <c r="TSJ47" s="51"/>
      <c r="TSK47" s="51"/>
      <c r="TSL47" s="51"/>
      <c r="TSM47" s="51"/>
      <c r="TSN47" s="51"/>
      <c r="TSO47" s="51"/>
      <c r="TSP47" s="51"/>
      <c r="TSQ47" s="51"/>
      <c r="TSR47" s="51"/>
      <c r="TSS47" s="51"/>
      <c r="TST47" s="51"/>
      <c r="TSU47" s="51"/>
      <c r="TSV47" s="51"/>
      <c r="TSW47" s="51"/>
      <c r="TSX47" s="51"/>
      <c r="TSY47" s="51"/>
      <c r="TSZ47" s="51"/>
      <c r="TTA47" s="51"/>
      <c r="TTB47" s="51"/>
      <c r="TTC47" s="51"/>
      <c r="TTD47" s="51"/>
      <c r="TTE47" s="51"/>
      <c r="TTF47" s="51"/>
      <c r="TTG47" s="51"/>
      <c r="TTH47" s="51"/>
      <c r="TTI47" s="51"/>
      <c r="TTJ47" s="51"/>
      <c r="TTK47" s="51"/>
      <c r="TTL47" s="51"/>
      <c r="TTM47" s="51"/>
      <c r="TTN47" s="51"/>
      <c r="TTO47" s="51"/>
      <c r="TTP47" s="51"/>
      <c r="TTQ47" s="51"/>
      <c r="TTR47" s="51"/>
      <c r="TTS47" s="51"/>
      <c r="TTT47" s="51"/>
      <c r="TTU47" s="51"/>
      <c r="TTV47" s="51"/>
      <c r="TTW47" s="51"/>
      <c r="TTX47" s="51"/>
      <c r="TTY47" s="51"/>
      <c r="TTZ47" s="51"/>
      <c r="TUA47" s="51"/>
      <c r="TUB47" s="51"/>
      <c r="TUC47" s="51"/>
      <c r="TUD47" s="51"/>
      <c r="TUE47" s="51"/>
      <c r="TUF47" s="51"/>
      <c r="TUG47" s="51"/>
      <c r="TUH47" s="51"/>
      <c r="TUI47" s="51"/>
      <c r="TUJ47" s="51"/>
      <c r="TUK47" s="51"/>
      <c r="TUL47" s="51"/>
      <c r="TUM47" s="51"/>
      <c r="TUN47" s="51"/>
      <c r="TUO47" s="51"/>
      <c r="TUP47" s="51"/>
      <c r="TUQ47" s="51"/>
      <c r="TUR47" s="51"/>
      <c r="TUS47" s="51"/>
      <c r="TUT47" s="51"/>
      <c r="TUU47" s="51"/>
      <c r="TUV47" s="51"/>
      <c r="TUW47" s="51"/>
      <c r="TUX47" s="51"/>
      <c r="TUY47" s="51"/>
      <c r="TUZ47" s="51"/>
      <c r="TVA47" s="51"/>
      <c r="TVB47" s="51"/>
      <c r="TVC47" s="51"/>
      <c r="TVD47" s="51"/>
      <c r="TVE47" s="51"/>
      <c r="TVF47" s="51"/>
      <c r="TVG47" s="51"/>
      <c r="TVH47" s="51"/>
      <c r="TVI47" s="51"/>
      <c r="TVJ47" s="51"/>
      <c r="TVK47" s="51"/>
      <c r="TVL47" s="51"/>
      <c r="TVM47" s="51"/>
      <c r="TVN47" s="51"/>
      <c r="TVO47" s="51"/>
      <c r="TVP47" s="51"/>
      <c r="TVQ47" s="51"/>
      <c r="TVR47" s="51"/>
      <c r="TVS47" s="51"/>
      <c r="TVT47" s="51"/>
      <c r="TVU47" s="51"/>
      <c r="TVV47" s="51"/>
      <c r="TVW47" s="51"/>
      <c r="TVX47" s="51"/>
      <c r="TVY47" s="51"/>
      <c r="TVZ47" s="51"/>
      <c r="TWA47" s="51"/>
      <c r="TWB47" s="51"/>
      <c r="TWC47" s="51"/>
      <c r="TWD47" s="51"/>
      <c r="TWE47" s="51"/>
      <c r="TWF47" s="51"/>
      <c r="TWG47" s="51"/>
      <c r="TWH47" s="51"/>
      <c r="TWI47" s="51"/>
      <c r="TWJ47" s="51"/>
      <c r="TWK47" s="51"/>
      <c r="TWL47" s="51"/>
      <c r="TWM47" s="51"/>
      <c r="TWN47" s="51"/>
      <c r="TWO47" s="51"/>
      <c r="TWP47" s="51"/>
      <c r="TWQ47" s="51"/>
      <c r="TWR47" s="51"/>
      <c r="TWS47" s="51"/>
      <c r="TWT47" s="51"/>
      <c r="TWU47" s="51"/>
      <c r="TWV47" s="51"/>
      <c r="TWW47" s="51"/>
      <c r="TWX47" s="51"/>
      <c r="TWY47" s="51"/>
      <c r="TWZ47" s="51"/>
      <c r="TXA47" s="51"/>
      <c r="TXB47" s="51"/>
      <c r="TXC47" s="51"/>
      <c r="TXD47" s="51"/>
      <c r="TXE47" s="51"/>
      <c r="TXF47" s="51"/>
      <c r="TXG47" s="51"/>
      <c r="TXH47" s="51"/>
      <c r="TXI47" s="51"/>
      <c r="TXJ47" s="51"/>
      <c r="TXK47" s="51"/>
      <c r="TXL47" s="51"/>
      <c r="TXM47" s="51"/>
      <c r="TXN47" s="51"/>
      <c r="TXO47" s="51"/>
      <c r="TXP47" s="51"/>
      <c r="TXQ47" s="51"/>
      <c r="TXR47" s="51"/>
      <c r="TXS47" s="51"/>
      <c r="TXT47" s="51"/>
      <c r="TXU47" s="51"/>
      <c r="TXV47" s="51"/>
      <c r="TXW47" s="51"/>
      <c r="TXX47" s="51"/>
      <c r="TXY47" s="51"/>
      <c r="TXZ47" s="51"/>
      <c r="TYA47" s="51"/>
      <c r="TYB47" s="51"/>
      <c r="TYC47" s="51"/>
      <c r="TYD47" s="51"/>
      <c r="TYE47" s="51"/>
      <c r="TYF47" s="51"/>
      <c r="TYG47" s="51"/>
      <c r="TYH47" s="51"/>
      <c r="TYI47" s="51"/>
      <c r="TYJ47" s="51"/>
      <c r="TYK47" s="51"/>
      <c r="TYL47" s="51"/>
      <c r="TYM47" s="51"/>
      <c r="TYN47" s="51"/>
      <c r="TYO47" s="51"/>
      <c r="TYP47" s="51"/>
      <c r="TYQ47" s="51"/>
      <c r="TYR47" s="51"/>
      <c r="TYS47" s="51"/>
      <c r="TYT47" s="51"/>
      <c r="TYU47" s="51"/>
      <c r="TYV47" s="51"/>
      <c r="TYW47" s="51"/>
      <c r="TYX47" s="51"/>
      <c r="TYY47" s="51"/>
      <c r="TYZ47" s="51"/>
      <c r="TZA47" s="51"/>
      <c r="TZB47" s="51"/>
      <c r="TZC47" s="51"/>
      <c r="TZD47" s="51"/>
      <c r="TZE47" s="51"/>
      <c r="TZF47" s="51"/>
      <c r="TZG47" s="51"/>
      <c r="TZH47" s="51"/>
      <c r="TZI47" s="51"/>
      <c r="TZJ47" s="51"/>
      <c r="TZK47" s="51"/>
      <c r="TZL47" s="51"/>
      <c r="TZM47" s="51"/>
      <c r="TZN47" s="51"/>
      <c r="TZO47" s="51"/>
      <c r="TZP47" s="51"/>
      <c r="TZQ47" s="51"/>
      <c r="TZR47" s="51"/>
      <c r="TZS47" s="51"/>
      <c r="TZT47" s="51"/>
      <c r="TZU47" s="51"/>
      <c r="TZV47" s="51"/>
      <c r="TZW47" s="51"/>
      <c r="TZX47" s="51"/>
      <c r="TZY47" s="51"/>
      <c r="TZZ47" s="51"/>
      <c r="UAA47" s="51"/>
      <c r="UAB47" s="51"/>
      <c r="UAC47" s="51"/>
      <c r="UAD47" s="51"/>
      <c r="UAE47" s="51"/>
      <c r="UAF47" s="51"/>
      <c r="UAG47" s="51"/>
      <c r="UAH47" s="51"/>
      <c r="UAI47" s="51"/>
      <c r="UAJ47" s="51"/>
      <c r="UAK47" s="51"/>
      <c r="UAL47" s="51"/>
      <c r="UAM47" s="51"/>
      <c r="UAN47" s="51"/>
      <c r="UAO47" s="51"/>
      <c r="UAP47" s="51"/>
      <c r="UAQ47" s="51"/>
      <c r="UAR47" s="51"/>
      <c r="UAS47" s="51"/>
      <c r="UAT47" s="51"/>
      <c r="UAU47" s="51"/>
      <c r="UAV47" s="51"/>
      <c r="UAW47" s="51"/>
      <c r="UAX47" s="51"/>
      <c r="UAY47" s="51"/>
      <c r="UAZ47" s="51"/>
      <c r="UBA47" s="51"/>
      <c r="UBB47" s="51"/>
      <c r="UBC47" s="51"/>
      <c r="UBD47" s="51"/>
      <c r="UBE47" s="51"/>
      <c r="UBF47" s="51"/>
      <c r="UBG47" s="51"/>
      <c r="UBH47" s="51"/>
      <c r="UBI47" s="51"/>
      <c r="UBJ47" s="51"/>
      <c r="UBK47" s="51"/>
      <c r="UBL47" s="51"/>
      <c r="UBM47" s="51"/>
      <c r="UBN47" s="51"/>
      <c r="UBO47" s="51"/>
      <c r="UBP47" s="51"/>
      <c r="UBQ47" s="51"/>
      <c r="UBR47" s="51"/>
      <c r="UBS47" s="51"/>
      <c r="UBT47" s="51"/>
      <c r="UBU47" s="51"/>
      <c r="UBV47" s="51"/>
      <c r="UBW47" s="51"/>
      <c r="UBX47" s="51"/>
      <c r="UBY47" s="51"/>
      <c r="UBZ47" s="51"/>
      <c r="UCA47" s="51"/>
      <c r="UCB47" s="51"/>
      <c r="UCC47" s="51"/>
      <c r="UCD47" s="51"/>
      <c r="UCE47" s="51"/>
      <c r="UCF47" s="51"/>
      <c r="UCG47" s="51"/>
      <c r="UCH47" s="51"/>
      <c r="UCI47" s="51"/>
      <c r="UCJ47" s="51"/>
      <c r="UCK47" s="51"/>
      <c r="UCL47" s="51"/>
      <c r="UCM47" s="51"/>
      <c r="UCN47" s="51"/>
      <c r="UCO47" s="51"/>
      <c r="UCP47" s="51"/>
      <c r="UCQ47" s="51"/>
      <c r="UCR47" s="51"/>
      <c r="UCS47" s="51"/>
      <c r="UCT47" s="51"/>
      <c r="UCU47" s="51"/>
      <c r="UCV47" s="51"/>
      <c r="UCW47" s="51"/>
      <c r="UCX47" s="51"/>
      <c r="UCY47" s="51"/>
      <c r="UCZ47" s="51"/>
      <c r="UDA47" s="51"/>
      <c r="UDB47" s="51"/>
      <c r="UDC47" s="51"/>
      <c r="UDD47" s="51"/>
      <c r="UDE47" s="51"/>
      <c r="UDF47" s="51"/>
      <c r="UDG47" s="51"/>
      <c r="UDH47" s="51"/>
      <c r="UDI47" s="51"/>
      <c r="UDJ47" s="51"/>
      <c r="UDK47" s="51"/>
      <c r="UDL47" s="51"/>
      <c r="UDM47" s="51"/>
      <c r="UDN47" s="51"/>
      <c r="UDO47" s="51"/>
      <c r="UDP47" s="51"/>
      <c r="UDQ47" s="51"/>
      <c r="UDR47" s="51"/>
      <c r="UDS47" s="51"/>
      <c r="UDT47" s="51"/>
      <c r="UDU47" s="51"/>
      <c r="UDV47" s="51"/>
      <c r="UDW47" s="51"/>
      <c r="UDX47" s="51"/>
      <c r="UDY47" s="51"/>
      <c r="UDZ47" s="51"/>
      <c r="UEA47" s="51"/>
      <c r="UEB47" s="51"/>
      <c r="UEC47" s="51"/>
      <c r="UED47" s="51"/>
      <c r="UEE47" s="51"/>
      <c r="UEF47" s="51"/>
      <c r="UEG47" s="51"/>
      <c r="UEH47" s="51"/>
      <c r="UEI47" s="51"/>
      <c r="UEJ47" s="51"/>
      <c r="UEK47" s="51"/>
      <c r="UEL47" s="51"/>
      <c r="UEM47" s="51"/>
      <c r="UEN47" s="51"/>
      <c r="UEO47" s="51"/>
      <c r="UEP47" s="51"/>
      <c r="UEQ47" s="51"/>
      <c r="UER47" s="51"/>
      <c r="UES47" s="51"/>
      <c r="UET47" s="51"/>
      <c r="UEU47" s="51"/>
      <c r="UEV47" s="51"/>
      <c r="UEW47" s="51"/>
      <c r="UEX47" s="51"/>
      <c r="UEY47" s="51"/>
      <c r="UEZ47" s="51"/>
      <c r="UFA47" s="51"/>
      <c r="UFB47" s="51"/>
      <c r="UFC47" s="51"/>
      <c r="UFD47" s="51"/>
      <c r="UFE47" s="51"/>
      <c r="UFF47" s="51"/>
      <c r="UFG47" s="51"/>
      <c r="UFH47" s="51"/>
      <c r="UFI47" s="51"/>
      <c r="UFJ47" s="51"/>
      <c r="UFK47" s="51"/>
      <c r="UFL47" s="51"/>
      <c r="UFM47" s="51"/>
      <c r="UFN47" s="51"/>
      <c r="UFO47" s="51"/>
      <c r="UFP47" s="51"/>
      <c r="UFQ47" s="51"/>
      <c r="UFR47" s="51"/>
      <c r="UFS47" s="51"/>
      <c r="UFT47" s="51"/>
      <c r="UFU47" s="51"/>
      <c r="UFV47" s="51"/>
      <c r="UFW47" s="51"/>
      <c r="UFX47" s="51"/>
      <c r="UFY47" s="51"/>
      <c r="UFZ47" s="51"/>
      <c r="UGA47" s="51"/>
      <c r="UGB47" s="51"/>
      <c r="UGC47" s="51"/>
      <c r="UGD47" s="51"/>
      <c r="UGE47" s="51"/>
      <c r="UGF47" s="51"/>
      <c r="UGG47" s="51"/>
      <c r="UGH47" s="51"/>
      <c r="UGI47" s="51"/>
      <c r="UGJ47" s="51"/>
      <c r="UGK47" s="51"/>
      <c r="UGL47" s="51"/>
      <c r="UGM47" s="51"/>
      <c r="UGN47" s="51"/>
      <c r="UGO47" s="51"/>
      <c r="UGP47" s="51"/>
      <c r="UGQ47" s="51"/>
      <c r="UGR47" s="51"/>
      <c r="UGS47" s="51"/>
      <c r="UGT47" s="51"/>
      <c r="UGU47" s="51"/>
      <c r="UGV47" s="51"/>
      <c r="UGW47" s="51"/>
      <c r="UGX47" s="51"/>
      <c r="UGY47" s="51"/>
      <c r="UGZ47" s="51"/>
      <c r="UHA47" s="51"/>
      <c r="UHB47" s="51"/>
      <c r="UHC47" s="51"/>
      <c r="UHD47" s="51"/>
      <c r="UHE47" s="51"/>
      <c r="UHF47" s="51"/>
      <c r="UHG47" s="51"/>
      <c r="UHH47" s="51"/>
      <c r="UHI47" s="51"/>
      <c r="UHJ47" s="51"/>
      <c r="UHK47" s="51"/>
      <c r="UHL47" s="51"/>
      <c r="UHM47" s="51"/>
      <c r="UHN47" s="51"/>
      <c r="UHO47" s="51"/>
      <c r="UHP47" s="51"/>
      <c r="UHQ47" s="51"/>
      <c r="UHR47" s="51"/>
      <c r="UHS47" s="51"/>
      <c r="UHT47" s="51"/>
      <c r="UHU47" s="51"/>
      <c r="UHV47" s="51"/>
      <c r="UHW47" s="51"/>
      <c r="UHX47" s="51"/>
      <c r="UHY47" s="51"/>
      <c r="UHZ47" s="51"/>
      <c r="UIA47" s="51"/>
      <c r="UIB47" s="51"/>
      <c r="UIC47" s="51"/>
      <c r="UID47" s="51"/>
      <c r="UIE47" s="51"/>
      <c r="UIF47" s="51"/>
      <c r="UIG47" s="51"/>
      <c r="UIH47" s="51"/>
      <c r="UII47" s="51"/>
      <c r="UIJ47" s="51"/>
      <c r="UIK47" s="51"/>
      <c r="UIL47" s="51"/>
      <c r="UIM47" s="51"/>
      <c r="UIN47" s="51"/>
      <c r="UIO47" s="51"/>
      <c r="UIP47" s="51"/>
      <c r="UIQ47" s="51"/>
      <c r="UIR47" s="51"/>
      <c r="UIS47" s="51"/>
      <c r="UIT47" s="51"/>
      <c r="UIU47" s="51"/>
      <c r="UIV47" s="51"/>
      <c r="UIW47" s="51"/>
      <c r="UIX47" s="51"/>
      <c r="UIY47" s="51"/>
      <c r="UIZ47" s="51"/>
      <c r="UJA47" s="51"/>
      <c r="UJB47" s="51"/>
      <c r="UJC47" s="51"/>
      <c r="UJD47" s="51"/>
      <c r="UJE47" s="51"/>
      <c r="UJF47" s="51"/>
      <c r="UJG47" s="51"/>
      <c r="UJH47" s="51"/>
      <c r="UJI47" s="51"/>
      <c r="UJJ47" s="51"/>
      <c r="UJK47" s="51"/>
      <c r="UJL47" s="51"/>
      <c r="UJM47" s="51"/>
      <c r="UJN47" s="51"/>
      <c r="UJO47" s="51"/>
      <c r="UJP47" s="51"/>
      <c r="UJQ47" s="51"/>
      <c r="UJR47" s="51"/>
      <c r="UJS47" s="51"/>
      <c r="UJT47" s="51"/>
      <c r="UJU47" s="51"/>
      <c r="UJV47" s="51"/>
      <c r="UJW47" s="51"/>
      <c r="UJX47" s="51"/>
      <c r="UJY47" s="51"/>
      <c r="UJZ47" s="51"/>
      <c r="UKA47" s="51"/>
      <c r="UKB47" s="51"/>
      <c r="UKC47" s="51"/>
      <c r="UKD47" s="51"/>
      <c r="UKE47" s="51"/>
      <c r="UKF47" s="51"/>
      <c r="UKG47" s="51"/>
      <c r="UKH47" s="51"/>
      <c r="UKI47" s="51"/>
      <c r="UKJ47" s="51"/>
      <c r="UKK47" s="51"/>
      <c r="UKL47" s="51"/>
      <c r="UKM47" s="51"/>
      <c r="UKN47" s="51"/>
      <c r="UKO47" s="51"/>
      <c r="UKP47" s="51"/>
      <c r="UKQ47" s="51"/>
      <c r="UKR47" s="51"/>
      <c r="UKS47" s="51"/>
      <c r="UKT47" s="51"/>
      <c r="UKU47" s="51"/>
      <c r="UKV47" s="51"/>
      <c r="UKW47" s="51"/>
      <c r="UKX47" s="51"/>
      <c r="UKY47" s="51"/>
      <c r="UKZ47" s="51"/>
      <c r="ULA47" s="51"/>
      <c r="ULB47" s="51"/>
      <c r="ULC47" s="51"/>
      <c r="ULD47" s="51"/>
      <c r="ULE47" s="51"/>
      <c r="ULF47" s="51"/>
      <c r="ULG47" s="51"/>
      <c r="ULH47" s="51"/>
      <c r="ULI47" s="51"/>
      <c r="ULJ47" s="51"/>
      <c r="ULK47" s="51"/>
      <c r="ULL47" s="51"/>
      <c r="ULM47" s="51"/>
      <c r="ULN47" s="51"/>
      <c r="ULO47" s="51"/>
      <c r="ULP47" s="51"/>
      <c r="ULQ47" s="51"/>
      <c r="ULR47" s="51"/>
      <c r="ULS47" s="51"/>
      <c r="ULT47" s="51"/>
      <c r="ULU47" s="51"/>
      <c r="ULV47" s="51"/>
      <c r="ULW47" s="51"/>
      <c r="ULX47" s="51"/>
      <c r="ULY47" s="51"/>
      <c r="ULZ47" s="51"/>
      <c r="UMA47" s="51"/>
      <c r="UMB47" s="51"/>
      <c r="UMC47" s="51"/>
      <c r="UMD47" s="51"/>
      <c r="UME47" s="51"/>
      <c r="UMF47" s="51"/>
      <c r="UMG47" s="51"/>
      <c r="UMH47" s="51"/>
      <c r="UMI47" s="51"/>
      <c r="UMJ47" s="51"/>
      <c r="UMK47" s="51"/>
      <c r="UML47" s="51"/>
      <c r="UMM47" s="51"/>
      <c r="UMN47" s="51"/>
      <c r="UMO47" s="51"/>
      <c r="UMP47" s="51"/>
      <c r="UMQ47" s="51"/>
      <c r="UMR47" s="51"/>
      <c r="UMS47" s="51"/>
      <c r="UMT47" s="51"/>
      <c r="UMU47" s="51"/>
      <c r="UMV47" s="51"/>
      <c r="UMW47" s="51"/>
      <c r="UMX47" s="51"/>
      <c r="UMY47" s="51"/>
      <c r="UMZ47" s="51"/>
      <c r="UNA47" s="51"/>
      <c r="UNB47" s="51"/>
      <c r="UNC47" s="51"/>
      <c r="UND47" s="51"/>
      <c r="UNE47" s="51"/>
      <c r="UNF47" s="51"/>
      <c r="UNG47" s="51"/>
      <c r="UNH47" s="51"/>
      <c r="UNI47" s="51"/>
      <c r="UNJ47" s="51"/>
      <c r="UNK47" s="51"/>
      <c r="UNL47" s="51"/>
      <c r="UNM47" s="51"/>
      <c r="UNN47" s="51"/>
      <c r="UNO47" s="51"/>
      <c r="UNP47" s="51"/>
      <c r="UNQ47" s="51"/>
      <c r="UNR47" s="51"/>
      <c r="UNS47" s="51"/>
      <c r="UNT47" s="51"/>
      <c r="UNU47" s="51"/>
      <c r="UNV47" s="51"/>
      <c r="UNW47" s="51"/>
      <c r="UNX47" s="51"/>
      <c r="UNY47" s="51"/>
      <c r="UNZ47" s="51"/>
      <c r="UOA47" s="51"/>
      <c r="UOB47" s="51"/>
      <c r="UOC47" s="51"/>
      <c r="UOD47" s="51"/>
      <c r="UOE47" s="51"/>
      <c r="UOF47" s="51"/>
      <c r="UOG47" s="51"/>
      <c r="UOH47" s="51"/>
      <c r="UOI47" s="51"/>
      <c r="UOJ47" s="51"/>
      <c r="UOK47" s="51"/>
      <c r="UOL47" s="51"/>
      <c r="UOM47" s="51"/>
      <c r="UON47" s="51"/>
      <c r="UOO47" s="51"/>
      <c r="UOP47" s="51"/>
      <c r="UOQ47" s="51"/>
      <c r="UOR47" s="51"/>
      <c r="UOS47" s="51"/>
      <c r="UOT47" s="51"/>
      <c r="UOU47" s="51"/>
      <c r="UOV47" s="51"/>
      <c r="UOW47" s="51"/>
      <c r="UOX47" s="51"/>
      <c r="UOY47" s="51"/>
      <c r="UOZ47" s="51"/>
      <c r="UPA47" s="51"/>
      <c r="UPB47" s="51"/>
      <c r="UPC47" s="51"/>
      <c r="UPD47" s="51"/>
      <c r="UPE47" s="51"/>
      <c r="UPF47" s="51"/>
      <c r="UPG47" s="51"/>
      <c r="UPH47" s="51"/>
      <c r="UPI47" s="51"/>
      <c r="UPJ47" s="51"/>
      <c r="UPK47" s="51"/>
      <c r="UPL47" s="51"/>
      <c r="UPM47" s="51"/>
      <c r="UPN47" s="51"/>
      <c r="UPO47" s="51"/>
      <c r="UPP47" s="51"/>
      <c r="UPQ47" s="51"/>
      <c r="UPR47" s="51"/>
      <c r="UPS47" s="51"/>
      <c r="UPT47" s="51"/>
      <c r="UPU47" s="51"/>
      <c r="UPV47" s="51"/>
      <c r="UPW47" s="51"/>
      <c r="UPX47" s="51"/>
      <c r="UPY47" s="51"/>
      <c r="UPZ47" s="51"/>
      <c r="UQA47" s="51"/>
      <c r="UQB47" s="51"/>
      <c r="UQC47" s="51"/>
      <c r="UQD47" s="51"/>
      <c r="UQE47" s="51"/>
      <c r="UQF47" s="51"/>
      <c r="UQG47" s="51"/>
      <c r="UQH47" s="51"/>
      <c r="UQI47" s="51"/>
      <c r="UQJ47" s="51"/>
      <c r="UQK47" s="51"/>
      <c r="UQL47" s="51"/>
      <c r="UQM47" s="51"/>
      <c r="UQN47" s="51"/>
      <c r="UQO47" s="51"/>
      <c r="UQP47" s="51"/>
      <c r="UQQ47" s="51"/>
      <c r="UQR47" s="51"/>
      <c r="UQS47" s="51"/>
      <c r="UQT47" s="51"/>
      <c r="UQU47" s="51"/>
      <c r="UQV47" s="51"/>
      <c r="UQW47" s="51"/>
      <c r="UQX47" s="51"/>
      <c r="UQY47" s="51"/>
      <c r="UQZ47" s="51"/>
      <c r="URA47" s="51"/>
      <c r="URB47" s="51"/>
      <c r="URC47" s="51"/>
      <c r="URD47" s="51"/>
      <c r="URE47" s="51"/>
      <c r="URF47" s="51"/>
      <c r="URG47" s="51"/>
      <c r="URH47" s="51"/>
      <c r="URI47" s="51"/>
      <c r="URJ47" s="51"/>
      <c r="URK47" s="51"/>
      <c r="URL47" s="51"/>
      <c r="URM47" s="51"/>
      <c r="URN47" s="51"/>
      <c r="URO47" s="51"/>
      <c r="URP47" s="51"/>
      <c r="URQ47" s="51"/>
      <c r="URR47" s="51"/>
      <c r="URS47" s="51"/>
      <c r="URT47" s="51"/>
      <c r="URU47" s="51"/>
      <c r="URV47" s="51"/>
      <c r="URW47" s="51"/>
      <c r="URX47" s="51"/>
      <c r="URY47" s="51"/>
      <c r="URZ47" s="51"/>
      <c r="USA47" s="51"/>
      <c r="USB47" s="51"/>
      <c r="USC47" s="51"/>
      <c r="USD47" s="51"/>
      <c r="USE47" s="51"/>
      <c r="USF47" s="51"/>
      <c r="USG47" s="51"/>
      <c r="USH47" s="51"/>
      <c r="USI47" s="51"/>
      <c r="USJ47" s="51"/>
      <c r="USK47" s="51"/>
      <c r="USL47" s="51"/>
      <c r="USM47" s="51"/>
      <c r="USN47" s="51"/>
      <c r="USO47" s="51"/>
      <c r="USP47" s="51"/>
      <c r="USQ47" s="51"/>
      <c r="USR47" s="51"/>
      <c r="USS47" s="51"/>
      <c r="UST47" s="51"/>
      <c r="USU47" s="51"/>
      <c r="USV47" s="51"/>
      <c r="USW47" s="51"/>
      <c r="USX47" s="51"/>
      <c r="USY47" s="51"/>
      <c r="USZ47" s="51"/>
      <c r="UTA47" s="51"/>
      <c r="UTB47" s="51"/>
      <c r="UTC47" s="51"/>
      <c r="UTD47" s="51"/>
      <c r="UTE47" s="51"/>
      <c r="UTF47" s="51"/>
      <c r="UTG47" s="51"/>
      <c r="UTH47" s="51"/>
      <c r="UTI47" s="51"/>
      <c r="UTJ47" s="51"/>
      <c r="UTK47" s="51"/>
      <c r="UTL47" s="51"/>
      <c r="UTM47" s="51"/>
      <c r="UTN47" s="51"/>
      <c r="UTO47" s="51"/>
      <c r="UTP47" s="51"/>
      <c r="UTQ47" s="51"/>
      <c r="UTR47" s="51"/>
      <c r="UTS47" s="51"/>
      <c r="UTT47" s="51"/>
      <c r="UTU47" s="51"/>
      <c r="UTV47" s="51"/>
      <c r="UTW47" s="51"/>
      <c r="UTX47" s="51"/>
      <c r="UTY47" s="51"/>
      <c r="UTZ47" s="51"/>
      <c r="UUA47" s="51"/>
      <c r="UUB47" s="51"/>
      <c r="UUC47" s="51"/>
      <c r="UUD47" s="51"/>
      <c r="UUE47" s="51"/>
      <c r="UUF47" s="51"/>
      <c r="UUG47" s="51"/>
      <c r="UUH47" s="51"/>
      <c r="UUI47" s="51"/>
      <c r="UUJ47" s="51"/>
      <c r="UUK47" s="51"/>
      <c r="UUL47" s="51"/>
      <c r="UUM47" s="51"/>
      <c r="UUN47" s="51"/>
      <c r="UUO47" s="51"/>
      <c r="UUP47" s="51"/>
      <c r="UUQ47" s="51"/>
      <c r="UUR47" s="51"/>
      <c r="UUS47" s="51"/>
      <c r="UUT47" s="51"/>
      <c r="UUU47" s="51"/>
      <c r="UUV47" s="51"/>
      <c r="UUW47" s="51"/>
      <c r="UUX47" s="51"/>
      <c r="UUY47" s="51"/>
      <c r="UUZ47" s="51"/>
      <c r="UVA47" s="51"/>
      <c r="UVB47" s="51"/>
      <c r="UVC47" s="51"/>
      <c r="UVD47" s="51"/>
      <c r="UVE47" s="51"/>
      <c r="UVF47" s="51"/>
      <c r="UVG47" s="51"/>
      <c r="UVH47" s="51"/>
      <c r="UVI47" s="51"/>
      <c r="UVJ47" s="51"/>
      <c r="UVK47" s="51"/>
      <c r="UVL47" s="51"/>
      <c r="UVM47" s="51"/>
      <c r="UVN47" s="51"/>
      <c r="UVO47" s="51"/>
      <c r="UVP47" s="51"/>
      <c r="UVQ47" s="51"/>
      <c r="UVR47" s="51"/>
      <c r="UVS47" s="51"/>
      <c r="UVT47" s="51"/>
      <c r="UVU47" s="51"/>
      <c r="UVV47" s="51"/>
      <c r="UVW47" s="51"/>
      <c r="UVX47" s="51"/>
      <c r="UVY47" s="51"/>
      <c r="UVZ47" s="51"/>
      <c r="UWA47" s="51"/>
      <c r="UWB47" s="51"/>
      <c r="UWC47" s="51"/>
      <c r="UWD47" s="51"/>
      <c r="UWE47" s="51"/>
      <c r="UWF47" s="51"/>
      <c r="UWG47" s="51"/>
      <c r="UWH47" s="51"/>
      <c r="UWI47" s="51"/>
      <c r="UWJ47" s="51"/>
      <c r="UWK47" s="51"/>
      <c r="UWL47" s="51"/>
      <c r="UWM47" s="51"/>
      <c r="UWN47" s="51"/>
      <c r="UWO47" s="51"/>
      <c r="UWP47" s="51"/>
      <c r="UWQ47" s="51"/>
      <c r="UWR47" s="51"/>
      <c r="UWS47" s="51"/>
      <c r="UWT47" s="51"/>
      <c r="UWU47" s="51"/>
      <c r="UWV47" s="51"/>
      <c r="UWW47" s="51"/>
      <c r="UWX47" s="51"/>
      <c r="UWY47" s="51"/>
      <c r="UWZ47" s="51"/>
      <c r="UXA47" s="51"/>
      <c r="UXB47" s="51"/>
      <c r="UXC47" s="51"/>
      <c r="UXD47" s="51"/>
      <c r="UXE47" s="51"/>
      <c r="UXF47" s="51"/>
      <c r="UXG47" s="51"/>
      <c r="UXH47" s="51"/>
      <c r="UXI47" s="51"/>
      <c r="UXJ47" s="51"/>
      <c r="UXK47" s="51"/>
      <c r="UXL47" s="51"/>
      <c r="UXM47" s="51"/>
      <c r="UXN47" s="51"/>
      <c r="UXO47" s="51"/>
      <c r="UXP47" s="51"/>
      <c r="UXQ47" s="51"/>
      <c r="UXR47" s="51"/>
      <c r="UXS47" s="51"/>
      <c r="UXT47" s="51"/>
      <c r="UXU47" s="51"/>
      <c r="UXV47" s="51"/>
      <c r="UXW47" s="51"/>
      <c r="UXX47" s="51"/>
      <c r="UXY47" s="51"/>
      <c r="UXZ47" s="51"/>
      <c r="UYA47" s="51"/>
      <c r="UYB47" s="51"/>
      <c r="UYC47" s="51"/>
      <c r="UYD47" s="51"/>
      <c r="UYE47" s="51"/>
      <c r="UYF47" s="51"/>
      <c r="UYG47" s="51"/>
      <c r="UYH47" s="51"/>
      <c r="UYI47" s="51"/>
      <c r="UYJ47" s="51"/>
      <c r="UYK47" s="51"/>
      <c r="UYL47" s="51"/>
      <c r="UYM47" s="51"/>
      <c r="UYN47" s="51"/>
      <c r="UYO47" s="51"/>
      <c r="UYP47" s="51"/>
      <c r="UYQ47" s="51"/>
      <c r="UYR47" s="51"/>
      <c r="UYS47" s="51"/>
      <c r="UYT47" s="51"/>
      <c r="UYU47" s="51"/>
      <c r="UYV47" s="51"/>
      <c r="UYW47" s="51"/>
      <c r="UYX47" s="51"/>
      <c r="UYY47" s="51"/>
      <c r="UYZ47" s="51"/>
      <c r="UZA47" s="51"/>
      <c r="UZB47" s="51"/>
      <c r="UZC47" s="51"/>
      <c r="UZD47" s="51"/>
      <c r="UZE47" s="51"/>
      <c r="UZF47" s="51"/>
      <c r="UZG47" s="51"/>
      <c r="UZH47" s="51"/>
      <c r="UZI47" s="51"/>
      <c r="UZJ47" s="51"/>
      <c r="UZK47" s="51"/>
      <c r="UZL47" s="51"/>
      <c r="UZM47" s="51"/>
      <c r="UZN47" s="51"/>
      <c r="UZO47" s="51"/>
      <c r="UZP47" s="51"/>
      <c r="UZQ47" s="51"/>
      <c r="UZR47" s="51"/>
      <c r="UZS47" s="51"/>
      <c r="UZT47" s="51"/>
      <c r="UZU47" s="51"/>
      <c r="UZV47" s="51"/>
      <c r="UZW47" s="51"/>
      <c r="UZX47" s="51"/>
      <c r="UZY47" s="51"/>
      <c r="UZZ47" s="51"/>
      <c r="VAA47" s="51"/>
      <c r="VAB47" s="51"/>
      <c r="VAC47" s="51"/>
      <c r="VAD47" s="51"/>
      <c r="VAE47" s="51"/>
      <c r="VAF47" s="51"/>
      <c r="VAG47" s="51"/>
      <c r="VAH47" s="51"/>
      <c r="VAI47" s="51"/>
      <c r="VAJ47" s="51"/>
      <c r="VAK47" s="51"/>
      <c r="VAL47" s="51"/>
      <c r="VAM47" s="51"/>
      <c r="VAN47" s="51"/>
      <c r="VAO47" s="51"/>
      <c r="VAP47" s="51"/>
      <c r="VAQ47" s="51"/>
      <c r="VAR47" s="51"/>
      <c r="VAS47" s="51"/>
      <c r="VAT47" s="51"/>
      <c r="VAU47" s="51"/>
      <c r="VAV47" s="51"/>
      <c r="VAW47" s="51"/>
      <c r="VAX47" s="51"/>
      <c r="VAY47" s="51"/>
      <c r="VAZ47" s="51"/>
      <c r="VBA47" s="51"/>
      <c r="VBB47" s="51"/>
      <c r="VBC47" s="51"/>
      <c r="VBD47" s="51"/>
      <c r="VBE47" s="51"/>
      <c r="VBF47" s="51"/>
      <c r="VBG47" s="51"/>
      <c r="VBH47" s="51"/>
      <c r="VBI47" s="51"/>
      <c r="VBJ47" s="51"/>
      <c r="VBK47" s="51"/>
      <c r="VBL47" s="51"/>
      <c r="VBM47" s="51"/>
      <c r="VBN47" s="51"/>
      <c r="VBO47" s="51"/>
      <c r="VBP47" s="51"/>
      <c r="VBQ47" s="51"/>
      <c r="VBR47" s="51"/>
      <c r="VBS47" s="51"/>
      <c r="VBT47" s="51"/>
      <c r="VBU47" s="51"/>
      <c r="VBV47" s="51"/>
      <c r="VBW47" s="51"/>
      <c r="VBX47" s="51"/>
      <c r="VBY47" s="51"/>
      <c r="VBZ47" s="51"/>
      <c r="VCA47" s="51"/>
      <c r="VCB47" s="51"/>
      <c r="VCC47" s="51"/>
      <c r="VCD47" s="51"/>
      <c r="VCE47" s="51"/>
      <c r="VCF47" s="51"/>
      <c r="VCG47" s="51"/>
      <c r="VCH47" s="51"/>
      <c r="VCI47" s="51"/>
      <c r="VCJ47" s="51"/>
      <c r="VCK47" s="51"/>
      <c r="VCL47" s="51"/>
      <c r="VCM47" s="51"/>
      <c r="VCN47" s="51"/>
      <c r="VCO47" s="51"/>
      <c r="VCP47" s="51"/>
      <c r="VCQ47" s="51"/>
      <c r="VCR47" s="51"/>
      <c r="VCS47" s="51"/>
      <c r="VCT47" s="51"/>
      <c r="VCU47" s="51"/>
      <c r="VCV47" s="51"/>
      <c r="VCW47" s="51"/>
      <c r="VCX47" s="51"/>
      <c r="VCY47" s="51"/>
      <c r="VCZ47" s="51"/>
      <c r="VDA47" s="51"/>
      <c r="VDB47" s="51"/>
      <c r="VDC47" s="51"/>
      <c r="VDD47" s="51"/>
      <c r="VDE47" s="51"/>
      <c r="VDF47" s="51"/>
      <c r="VDG47" s="51"/>
      <c r="VDH47" s="51"/>
      <c r="VDI47" s="51"/>
      <c r="VDJ47" s="51"/>
      <c r="VDK47" s="51"/>
      <c r="VDL47" s="51"/>
      <c r="VDM47" s="51"/>
      <c r="VDN47" s="51"/>
      <c r="VDO47" s="51"/>
      <c r="VDP47" s="51"/>
      <c r="VDQ47" s="51"/>
      <c r="VDR47" s="51"/>
      <c r="VDS47" s="51"/>
      <c r="VDT47" s="51"/>
      <c r="VDU47" s="51"/>
      <c r="VDV47" s="51"/>
      <c r="VDW47" s="51"/>
      <c r="VDX47" s="51"/>
      <c r="VDY47" s="51"/>
      <c r="VDZ47" s="51"/>
      <c r="VEA47" s="51"/>
      <c r="VEB47" s="51"/>
      <c r="VEC47" s="51"/>
      <c r="VED47" s="51"/>
      <c r="VEE47" s="51"/>
      <c r="VEF47" s="51"/>
      <c r="VEG47" s="51"/>
      <c r="VEH47" s="51"/>
      <c r="VEI47" s="51"/>
      <c r="VEJ47" s="51"/>
      <c r="VEK47" s="51"/>
      <c r="VEL47" s="51"/>
      <c r="VEM47" s="51"/>
      <c r="VEN47" s="51"/>
      <c r="VEO47" s="51"/>
      <c r="VEP47" s="51"/>
      <c r="VEQ47" s="51"/>
      <c r="VER47" s="51"/>
      <c r="VES47" s="51"/>
      <c r="VET47" s="51"/>
      <c r="VEU47" s="51"/>
      <c r="VEV47" s="51"/>
      <c r="VEW47" s="51"/>
      <c r="VEX47" s="51"/>
      <c r="VEY47" s="51"/>
      <c r="VEZ47" s="51"/>
      <c r="VFA47" s="51"/>
      <c r="VFB47" s="51"/>
      <c r="VFC47" s="51"/>
      <c r="VFD47" s="51"/>
      <c r="VFE47" s="51"/>
      <c r="VFF47" s="51"/>
      <c r="VFG47" s="51"/>
      <c r="VFH47" s="51"/>
      <c r="VFI47" s="51"/>
      <c r="VFJ47" s="51"/>
      <c r="VFK47" s="51"/>
      <c r="VFL47" s="51"/>
      <c r="VFM47" s="51"/>
      <c r="VFN47" s="51"/>
      <c r="VFO47" s="51"/>
      <c r="VFP47" s="51"/>
      <c r="VFQ47" s="51"/>
      <c r="VFR47" s="51"/>
      <c r="VFS47" s="51"/>
      <c r="VFT47" s="51"/>
      <c r="VFU47" s="51"/>
      <c r="VFV47" s="51"/>
      <c r="VFW47" s="51"/>
      <c r="VFX47" s="51"/>
      <c r="VFY47" s="51"/>
      <c r="VFZ47" s="51"/>
      <c r="VGA47" s="51"/>
      <c r="VGB47" s="51"/>
      <c r="VGC47" s="51"/>
      <c r="VGD47" s="51"/>
      <c r="VGE47" s="51"/>
      <c r="VGF47" s="51"/>
      <c r="VGG47" s="51"/>
      <c r="VGH47" s="51"/>
      <c r="VGI47" s="51"/>
      <c r="VGJ47" s="51"/>
      <c r="VGK47" s="51"/>
      <c r="VGL47" s="51"/>
      <c r="VGM47" s="51"/>
      <c r="VGN47" s="51"/>
      <c r="VGO47" s="51"/>
      <c r="VGP47" s="51"/>
      <c r="VGQ47" s="51"/>
      <c r="VGR47" s="51"/>
      <c r="VGS47" s="51"/>
      <c r="VGT47" s="51"/>
      <c r="VGU47" s="51"/>
      <c r="VGV47" s="51"/>
      <c r="VGW47" s="51"/>
      <c r="VGX47" s="51"/>
      <c r="VGY47" s="51"/>
      <c r="VGZ47" s="51"/>
      <c r="VHA47" s="51"/>
      <c r="VHB47" s="51"/>
      <c r="VHC47" s="51"/>
      <c r="VHD47" s="51"/>
      <c r="VHE47" s="51"/>
      <c r="VHF47" s="51"/>
      <c r="VHG47" s="51"/>
      <c r="VHH47" s="51"/>
      <c r="VHI47" s="51"/>
      <c r="VHJ47" s="51"/>
      <c r="VHK47" s="51"/>
      <c r="VHL47" s="51"/>
      <c r="VHM47" s="51"/>
      <c r="VHN47" s="51"/>
      <c r="VHO47" s="51"/>
      <c r="VHP47" s="51"/>
      <c r="VHQ47" s="51"/>
      <c r="VHR47" s="51"/>
      <c r="VHS47" s="51"/>
      <c r="VHT47" s="51"/>
      <c r="VHU47" s="51"/>
      <c r="VHV47" s="51"/>
      <c r="VHW47" s="51"/>
      <c r="VHX47" s="51"/>
      <c r="VHY47" s="51"/>
      <c r="VHZ47" s="51"/>
      <c r="VIA47" s="51"/>
      <c r="VIB47" s="51"/>
      <c r="VIC47" s="51"/>
      <c r="VID47" s="51"/>
      <c r="VIE47" s="51"/>
      <c r="VIF47" s="51"/>
      <c r="VIG47" s="51"/>
      <c r="VIH47" s="51"/>
      <c r="VII47" s="51"/>
      <c r="VIJ47" s="51"/>
      <c r="VIK47" s="51"/>
      <c r="VIL47" s="51"/>
      <c r="VIM47" s="51"/>
      <c r="VIN47" s="51"/>
      <c r="VIO47" s="51"/>
      <c r="VIP47" s="51"/>
      <c r="VIQ47" s="51"/>
      <c r="VIR47" s="51"/>
      <c r="VIS47" s="51"/>
      <c r="VIT47" s="51"/>
      <c r="VIU47" s="51"/>
      <c r="VIV47" s="51"/>
      <c r="VIW47" s="51"/>
      <c r="VIX47" s="51"/>
      <c r="VIY47" s="51"/>
      <c r="VIZ47" s="51"/>
      <c r="VJA47" s="51"/>
      <c r="VJB47" s="51"/>
      <c r="VJC47" s="51"/>
      <c r="VJD47" s="51"/>
      <c r="VJE47" s="51"/>
      <c r="VJF47" s="51"/>
      <c r="VJG47" s="51"/>
      <c r="VJH47" s="51"/>
      <c r="VJI47" s="51"/>
      <c r="VJJ47" s="51"/>
      <c r="VJK47" s="51"/>
      <c r="VJL47" s="51"/>
      <c r="VJM47" s="51"/>
      <c r="VJN47" s="51"/>
      <c r="VJO47" s="51"/>
      <c r="VJP47" s="51"/>
      <c r="VJQ47" s="51"/>
      <c r="VJR47" s="51"/>
      <c r="VJS47" s="51"/>
      <c r="VJT47" s="51"/>
      <c r="VJU47" s="51"/>
      <c r="VJV47" s="51"/>
      <c r="VJW47" s="51"/>
      <c r="VJX47" s="51"/>
      <c r="VJY47" s="51"/>
      <c r="VJZ47" s="51"/>
      <c r="VKA47" s="51"/>
      <c r="VKB47" s="51"/>
      <c r="VKC47" s="51"/>
      <c r="VKD47" s="51"/>
      <c r="VKE47" s="51"/>
      <c r="VKF47" s="51"/>
      <c r="VKG47" s="51"/>
      <c r="VKH47" s="51"/>
      <c r="VKI47" s="51"/>
      <c r="VKJ47" s="51"/>
      <c r="VKK47" s="51"/>
      <c r="VKL47" s="51"/>
      <c r="VKM47" s="51"/>
      <c r="VKN47" s="51"/>
      <c r="VKO47" s="51"/>
      <c r="VKP47" s="51"/>
      <c r="VKQ47" s="51"/>
      <c r="VKR47" s="51"/>
      <c r="VKS47" s="51"/>
      <c r="VKT47" s="51"/>
      <c r="VKU47" s="51"/>
      <c r="VKV47" s="51"/>
      <c r="VKW47" s="51"/>
      <c r="VKX47" s="51"/>
      <c r="VKY47" s="51"/>
      <c r="VKZ47" s="51"/>
      <c r="VLA47" s="51"/>
      <c r="VLB47" s="51"/>
      <c r="VLC47" s="51"/>
      <c r="VLD47" s="51"/>
      <c r="VLE47" s="51"/>
      <c r="VLF47" s="51"/>
      <c r="VLG47" s="51"/>
      <c r="VLH47" s="51"/>
      <c r="VLI47" s="51"/>
      <c r="VLJ47" s="51"/>
      <c r="VLK47" s="51"/>
      <c r="VLL47" s="51"/>
      <c r="VLM47" s="51"/>
      <c r="VLN47" s="51"/>
      <c r="VLO47" s="51"/>
      <c r="VLP47" s="51"/>
      <c r="VLQ47" s="51"/>
      <c r="VLR47" s="51"/>
      <c r="VLS47" s="51"/>
      <c r="VLT47" s="51"/>
      <c r="VLU47" s="51"/>
      <c r="VLV47" s="51"/>
      <c r="VLW47" s="51"/>
      <c r="VLX47" s="51"/>
      <c r="VLY47" s="51"/>
      <c r="VLZ47" s="51"/>
      <c r="VMA47" s="51"/>
      <c r="VMB47" s="51"/>
      <c r="VMC47" s="51"/>
      <c r="VMD47" s="51"/>
      <c r="VME47" s="51"/>
      <c r="VMF47" s="51"/>
      <c r="VMG47" s="51"/>
      <c r="VMH47" s="51"/>
      <c r="VMI47" s="51"/>
      <c r="VMJ47" s="51"/>
      <c r="VMK47" s="51"/>
      <c r="VML47" s="51"/>
      <c r="VMM47" s="51"/>
      <c r="VMN47" s="51"/>
      <c r="VMO47" s="51"/>
      <c r="VMP47" s="51"/>
      <c r="VMQ47" s="51"/>
      <c r="VMR47" s="51"/>
      <c r="VMS47" s="51"/>
      <c r="VMT47" s="51"/>
      <c r="VMU47" s="51"/>
      <c r="VMV47" s="51"/>
      <c r="VMW47" s="51"/>
      <c r="VMX47" s="51"/>
      <c r="VMY47" s="51"/>
      <c r="VMZ47" s="51"/>
      <c r="VNA47" s="51"/>
      <c r="VNB47" s="51"/>
      <c r="VNC47" s="51"/>
      <c r="VND47" s="51"/>
      <c r="VNE47" s="51"/>
      <c r="VNF47" s="51"/>
      <c r="VNG47" s="51"/>
      <c r="VNH47" s="51"/>
      <c r="VNI47" s="51"/>
      <c r="VNJ47" s="51"/>
      <c r="VNK47" s="51"/>
      <c r="VNL47" s="51"/>
      <c r="VNM47" s="51"/>
      <c r="VNN47" s="51"/>
      <c r="VNO47" s="51"/>
      <c r="VNP47" s="51"/>
      <c r="VNQ47" s="51"/>
      <c r="VNR47" s="51"/>
      <c r="VNS47" s="51"/>
      <c r="VNT47" s="51"/>
      <c r="VNU47" s="51"/>
      <c r="VNV47" s="51"/>
      <c r="VNW47" s="51"/>
      <c r="VNX47" s="51"/>
      <c r="VNY47" s="51"/>
      <c r="VNZ47" s="51"/>
      <c r="VOA47" s="51"/>
      <c r="VOB47" s="51"/>
      <c r="VOC47" s="51"/>
      <c r="VOD47" s="51"/>
      <c r="VOE47" s="51"/>
      <c r="VOF47" s="51"/>
      <c r="VOG47" s="51"/>
      <c r="VOH47" s="51"/>
      <c r="VOI47" s="51"/>
      <c r="VOJ47" s="51"/>
      <c r="VOK47" s="51"/>
      <c r="VOL47" s="51"/>
      <c r="VOM47" s="51"/>
      <c r="VON47" s="51"/>
      <c r="VOO47" s="51"/>
      <c r="VOP47" s="51"/>
      <c r="VOQ47" s="51"/>
      <c r="VOR47" s="51"/>
      <c r="VOS47" s="51"/>
      <c r="VOT47" s="51"/>
      <c r="VOU47" s="51"/>
      <c r="VOV47" s="51"/>
      <c r="VOW47" s="51"/>
      <c r="VOX47" s="51"/>
      <c r="VOY47" s="51"/>
      <c r="VOZ47" s="51"/>
      <c r="VPA47" s="51"/>
      <c r="VPB47" s="51"/>
      <c r="VPC47" s="51"/>
      <c r="VPD47" s="51"/>
      <c r="VPE47" s="51"/>
      <c r="VPF47" s="51"/>
      <c r="VPG47" s="51"/>
      <c r="VPH47" s="51"/>
      <c r="VPI47" s="51"/>
      <c r="VPJ47" s="51"/>
      <c r="VPK47" s="51"/>
      <c r="VPL47" s="51"/>
      <c r="VPM47" s="51"/>
      <c r="VPN47" s="51"/>
      <c r="VPO47" s="51"/>
      <c r="VPP47" s="51"/>
      <c r="VPQ47" s="51"/>
      <c r="VPR47" s="51"/>
      <c r="VPS47" s="51"/>
      <c r="VPT47" s="51"/>
      <c r="VPU47" s="51"/>
      <c r="VPV47" s="51"/>
      <c r="VPW47" s="51"/>
      <c r="VPX47" s="51"/>
      <c r="VPY47" s="51"/>
      <c r="VPZ47" s="51"/>
      <c r="VQA47" s="51"/>
      <c r="VQB47" s="51"/>
      <c r="VQC47" s="51"/>
      <c r="VQD47" s="51"/>
      <c r="VQE47" s="51"/>
      <c r="VQF47" s="51"/>
      <c r="VQG47" s="51"/>
      <c r="VQH47" s="51"/>
      <c r="VQI47" s="51"/>
      <c r="VQJ47" s="51"/>
      <c r="VQK47" s="51"/>
      <c r="VQL47" s="51"/>
      <c r="VQM47" s="51"/>
      <c r="VQN47" s="51"/>
      <c r="VQO47" s="51"/>
      <c r="VQP47" s="51"/>
      <c r="VQQ47" s="51"/>
      <c r="VQR47" s="51"/>
      <c r="VQS47" s="51"/>
      <c r="VQT47" s="51"/>
      <c r="VQU47" s="51"/>
      <c r="VQV47" s="51"/>
      <c r="VQW47" s="51"/>
      <c r="VQX47" s="51"/>
      <c r="VQY47" s="51"/>
      <c r="VQZ47" s="51"/>
      <c r="VRA47" s="51"/>
      <c r="VRB47" s="51"/>
      <c r="VRC47" s="51"/>
      <c r="VRD47" s="51"/>
      <c r="VRE47" s="51"/>
      <c r="VRF47" s="51"/>
      <c r="VRG47" s="51"/>
      <c r="VRH47" s="51"/>
      <c r="VRI47" s="51"/>
      <c r="VRJ47" s="51"/>
      <c r="VRK47" s="51"/>
      <c r="VRL47" s="51"/>
      <c r="VRM47" s="51"/>
      <c r="VRN47" s="51"/>
      <c r="VRO47" s="51"/>
      <c r="VRP47" s="51"/>
      <c r="VRQ47" s="51"/>
      <c r="VRR47" s="51"/>
      <c r="VRS47" s="51"/>
      <c r="VRT47" s="51"/>
      <c r="VRU47" s="51"/>
      <c r="VRV47" s="51"/>
      <c r="VRW47" s="51"/>
      <c r="VRX47" s="51"/>
      <c r="VRY47" s="51"/>
      <c r="VRZ47" s="51"/>
      <c r="VSA47" s="51"/>
      <c r="VSB47" s="51"/>
      <c r="VSC47" s="51"/>
      <c r="VSD47" s="51"/>
      <c r="VSE47" s="51"/>
      <c r="VSF47" s="51"/>
      <c r="VSG47" s="51"/>
      <c r="VSH47" s="51"/>
      <c r="VSI47" s="51"/>
      <c r="VSJ47" s="51"/>
      <c r="VSK47" s="51"/>
      <c r="VSL47" s="51"/>
      <c r="VSM47" s="51"/>
      <c r="VSN47" s="51"/>
      <c r="VSO47" s="51"/>
      <c r="VSP47" s="51"/>
      <c r="VSQ47" s="51"/>
      <c r="VSR47" s="51"/>
      <c r="VSS47" s="51"/>
      <c r="VST47" s="51"/>
      <c r="VSU47" s="51"/>
      <c r="VSV47" s="51"/>
      <c r="VSW47" s="51"/>
      <c r="VSX47" s="51"/>
      <c r="VSY47" s="51"/>
      <c r="VSZ47" s="51"/>
      <c r="VTA47" s="51"/>
      <c r="VTB47" s="51"/>
      <c r="VTC47" s="51"/>
      <c r="VTD47" s="51"/>
      <c r="VTE47" s="51"/>
      <c r="VTF47" s="51"/>
      <c r="VTG47" s="51"/>
      <c r="VTH47" s="51"/>
      <c r="VTI47" s="51"/>
      <c r="VTJ47" s="51"/>
      <c r="VTK47" s="51"/>
      <c r="VTL47" s="51"/>
      <c r="VTM47" s="51"/>
      <c r="VTN47" s="51"/>
      <c r="VTO47" s="51"/>
      <c r="VTP47" s="51"/>
      <c r="VTQ47" s="51"/>
      <c r="VTR47" s="51"/>
      <c r="VTS47" s="51"/>
      <c r="VTT47" s="51"/>
      <c r="VTU47" s="51"/>
      <c r="VTV47" s="51"/>
      <c r="VTW47" s="51"/>
      <c r="VTX47" s="51"/>
      <c r="VTY47" s="51"/>
      <c r="VTZ47" s="51"/>
      <c r="VUA47" s="51"/>
      <c r="VUB47" s="51"/>
      <c r="VUC47" s="51"/>
      <c r="VUD47" s="51"/>
      <c r="VUE47" s="51"/>
      <c r="VUF47" s="51"/>
      <c r="VUG47" s="51"/>
      <c r="VUH47" s="51"/>
      <c r="VUI47" s="51"/>
      <c r="VUJ47" s="51"/>
      <c r="VUK47" s="51"/>
      <c r="VUL47" s="51"/>
      <c r="VUM47" s="51"/>
      <c r="VUN47" s="51"/>
      <c r="VUO47" s="51"/>
      <c r="VUP47" s="51"/>
      <c r="VUQ47" s="51"/>
      <c r="VUR47" s="51"/>
      <c r="VUS47" s="51"/>
      <c r="VUT47" s="51"/>
      <c r="VUU47" s="51"/>
      <c r="VUV47" s="51"/>
      <c r="VUW47" s="51"/>
      <c r="VUX47" s="51"/>
      <c r="VUY47" s="51"/>
      <c r="VUZ47" s="51"/>
      <c r="VVA47" s="51"/>
      <c r="VVB47" s="51"/>
      <c r="VVC47" s="51"/>
      <c r="VVD47" s="51"/>
      <c r="VVE47" s="51"/>
      <c r="VVF47" s="51"/>
      <c r="VVG47" s="51"/>
      <c r="VVH47" s="51"/>
      <c r="VVI47" s="51"/>
      <c r="VVJ47" s="51"/>
      <c r="VVK47" s="51"/>
      <c r="VVL47" s="51"/>
      <c r="VVM47" s="51"/>
      <c r="VVN47" s="51"/>
      <c r="VVO47" s="51"/>
      <c r="VVP47" s="51"/>
      <c r="VVQ47" s="51"/>
      <c r="VVR47" s="51"/>
      <c r="VVS47" s="51"/>
      <c r="VVT47" s="51"/>
      <c r="VVU47" s="51"/>
      <c r="VVV47" s="51"/>
      <c r="VVW47" s="51"/>
      <c r="VVX47" s="51"/>
      <c r="VVY47" s="51"/>
      <c r="VVZ47" s="51"/>
      <c r="VWA47" s="51"/>
      <c r="VWB47" s="51"/>
      <c r="VWC47" s="51"/>
      <c r="VWD47" s="51"/>
      <c r="VWE47" s="51"/>
      <c r="VWF47" s="51"/>
      <c r="VWG47" s="51"/>
      <c r="VWH47" s="51"/>
      <c r="VWI47" s="51"/>
      <c r="VWJ47" s="51"/>
      <c r="VWK47" s="51"/>
      <c r="VWL47" s="51"/>
      <c r="VWM47" s="51"/>
      <c r="VWN47" s="51"/>
      <c r="VWO47" s="51"/>
      <c r="VWP47" s="51"/>
      <c r="VWQ47" s="51"/>
      <c r="VWR47" s="51"/>
      <c r="VWS47" s="51"/>
      <c r="VWT47" s="51"/>
      <c r="VWU47" s="51"/>
      <c r="VWV47" s="51"/>
      <c r="VWW47" s="51"/>
      <c r="VWX47" s="51"/>
      <c r="VWY47" s="51"/>
      <c r="VWZ47" s="51"/>
      <c r="VXA47" s="51"/>
      <c r="VXB47" s="51"/>
      <c r="VXC47" s="51"/>
      <c r="VXD47" s="51"/>
      <c r="VXE47" s="51"/>
      <c r="VXF47" s="51"/>
      <c r="VXG47" s="51"/>
      <c r="VXH47" s="51"/>
      <c r="VXI47" s="51"/>
      <c r="VXJ47" s="51"/>
      <c r="VXK47" s="51"/>
      <c r="VXL47" s="51"/>
      <c r="VXM47" s="51"/>
      <c r="VXN47" s="51"/>
      <c r="VXO47" s="51"/>
      <c r="VXP47" s="51"/>
      <c r="VXQ47" s="51"/>
      <c r="VXR47" s="51"/>
      <c r="VXS47" s="51"/>
      <c r="VXT47" s="51"/>
      <c r="VXU47" s="51"/>
      <c r="VXV47" s="51"/>
      <c r="VXW47" s="51"/>
      <c r="VXX47" s="51"/>
      <c r="VXY47" s="51"/>
      <c r="VXZ47" s="51"/>
      <c r="VYA47" s="51"/>
      <c r="VYB47" s="51"/>
      <c r="VYC47" s="51"/>
      <c r="VYD47" s="51"/>
      <c r="VYE47" s="51"/>
      <c r="VYF47" s="51"/>
      <c r="VYG47" s="51"/>
      <c r="VYH47" s="51"/>
      <c r="VYI47" s="51"/>
      <c r="VYJ47" s="51"/>
      <c r="VYK47" s="51"/>
      <c r="VYL47" s="51"/>
      <c r="VYM47" s="51"/>
      <c r="VYN47" s="51"/>
      <c r="VYO47" s="51"/>
      <c r="VYP47" s="51"/>
      <c r="VYQ47" s="51"/>
      <c r="VYR47" s="51"/>
      <c r="VYS47" s="51"/>
      <c r="VYT47" s="51"/>
      <c r="VYU47" s="51"/>
      <c r="VYV47" s="51"/>
      <c r="VYW47" s="51"/>
      <c r="VYX47" s="51"/>
      <c r="VYY47" s="51"/>
      <c r="VYZ47" s="51"/>
      <c r="VZA47" s="51"/>
      <c r="VZB47" s="51"/>
      <c r="VZC47" s="51"/>
      <c r="VZD47" s="51"/>
      <c r="VZE47" s="51"/>
      <c r="VZF47" s="51"/>
      <c r="VZG47" s="51"/>
      <c r="VZH47" s="51"/>
      <c r="VZI47" s="51"/>
      <c r="VZJ47" s="51"/>
      <c r="VZK47" s="51"/>
      <c r="VZL47" s="51"/>
      <c r="VZM47" s="51"/>
      <c r="VZN47" s="51"/>
      <c r="VZO47" s="51"/>
      <c r="VZP47" s="51"/>
      <c r="VZQ47" s="51"/>
      <c r="VZR47" s="51"/>
      <c r="VZS47" s="51"/>
      <c r="VZT47" s="51"/>
      <c r="VZU47" s="51"/>
      <c r="VZV47" s="51"/>
      <c r="VZW47" s="51"/>
      <c r="VZX47" s="51"/>
      <c r="VZY47" s="51"/>
      <c r="VZZ47" s="51"/>
      <c r="WAA47" s="51"/>
      <c r="WAB47" s="51"/>
      <c r="WAC47" s="51"/>
      <c r="WAD47" s="51"/>
      <c r="WAE47" s="51"/>
      <c r="WAF47" s="51"/>
      <c r="WAG47" s="51"/>
      <c r="WAH47" s="51"/>
      <c r="WAI47" s="51"/>
      <c r="WAJ47" s="51"/>
      <c r="WAK47" s="51"/>
      <c r="WAL47" s="51"/>
      <c r="WAM47" s="51"/>
      <c r="WAN47" s="51"/>
      <c r="WAO47" s="51"/>
      <c r="WAP47" s="51"/>
      <c r="WAQ47" s="51"/>
      <c r="WAR47" s="51"/>
      <c r="WAS47" s="51"/>
      <c r="WAT47" s="51"/>
      <c r="WAU47" s="51"/>
      <c r="WAV47" s="51"/>
      <c r="WAW47" s="51"/>
      <c r="WAX47" s="51"/>
      <c r="WAY47" s="51"/>
      <c r="WAZ47" s="51"/>
      <c r="WBA47" s="51"/>
      <c r="WBB47" s="51"/>
      <c r="WBC47" s="51"/>
      <c r="WBD47" s="51"/>
      <c r="WBE47" s="51"/>
      <c r="WBF47" s="51"/>
      <c r="WBG47" s="51"/>
      <c r="WBH47" s="51"/>
      <c r="WBI47" s="51"/>
      <c r="WBJ47" s="51"/>
      <c r="WBK47" s="51"/>
      <c r="WBL47" s="51"/>
      <c r="WBM47" s="51"/>
      <c r="WBN47" s="51"/>
      <c r="WBO47" s="51"/>
      <c r="WBP47" s="51"/>
      <c r="WBQ47" s="51"/>
      <c r="WBR47" s="51"/>
      <c r="WBS47" s="51"/>
      <c r="WBT47" s="51"/>
      <c r="WBU47" s="51"/>
      <c r="WBV47" s="51"/>
      <c r="WBW47" s="51"/>
      <c r="WBX47" s="51"/>
      <c r="WBY47" s="51"/>
      <c r="WBZ47" s="51"/>
      <c r="WCA47" s="51"/>
      <c r="WCB47" s="51"/>
      <c r="WCC47" s="51"/>
      <c r="WCD47" s="51"/>
      <c r="WCE47" s="51"/>
      <c r="WCF47" s="51"/>
      <c r="WCG47" s="51"/>
      <c r="WCH47" s="51"/>
      <c r="WCI47" s="51"/>
      <c r="WCJ47" s="51"/>
      <c r="WCK47" s="51"/>
      <c r="WCL47" s="51"/>
      <c r="WCM47" s="51"/>
      <c r="WCN47" s="51"/>
      <c r="WCO47" s="51"/>
      <c r="WCP47" s="51"/>
      <c r="WCQ47" s="51"/>
      <c r="WCR47" s="51"/>
      <c r="WCS47" s="51"/>
      <c r="WCT47" s="51"/>
      <c r="WCU47" s="51"/>
      <c r="WCV47" s="51"/>
      <c r="WCW47" s="51"/>
      <c r="WCX47" s="51"/>
      <c r="WCY47" s="51"/>
      <c r="WCZ47" s="51"/>
      <c r="WDA47" s="51"/>
      <c r="WDB47" s="51"/>
      <c r="WDC47" s="51"/>
      <c r="WDD47" s="51"/>
      <c r="WDE47" s="51"/>
      <c r="WDF47" s="51"/>
      <c r="WDG47" s="51"/>
      <c r="WDH47" s="51"/>
      <c r="WDI47" s="51"/>
      <c r="WDJ47" s="51"/>
      <c r="WDK47" s="51"/>
      <c r="WDL47" s="51"/>
      <c r="WDM47" s="51"/>
      <c r="WDN47" s="51"/>
      <c r="WDO47" s="51"/>
      <c r="WDP47" s="51"/>
      <c r="WDQ47" s="51"/>
      <c r="WDR47" s="51"/>
      <c r="WDS47" s="51"/>
      <c r="WDT47" s="51"/>
      <c r="WDU47" s="51"/>
      <c r="WDV47" s="51"/>
      <c r="WDW47" s="51"/>
      <c r="WDX47" s="51"/>
      <c r="WDY47" s="51"/>
      <c r="WDZ47" s="51"/>
      <c r="WEA47" s="51"/>
      <c r="WEB47" s="51"/>
      <c r="WEC47" s="51"/>
      <c r="WED47" s="51"/>
      <c r="WEE47" s="51"/>
      <c r="WEF47" s="51"/>
      <c r="WEG47" s="51"/>
      <c r="WEH47" s="51"/>
      <c r="WEI47" s="51"/>
      <c r="WEJ47" s="51"/>
      <c r="WEK47" s="51"/>
      <c r="WEL47" s="51"/>
      <c r="WEM47" s="51"/>
      <c r="WEN47" s="51"/>
      <c r="WEO47" s="51"/>
      <c r="WEP47" s="51"/>
      <c r="WEQ47" s="51"/>
      <c r="WER47" s="51"/>
      <c r="WES47" s="51"/>
      <c r="WET47" s="51"/>
      <c r="WEU47" s="51"/>
      <c r="WEV47" s="51"/>
      <c r="WEW47" s="51"/>
      <c r="WEX47" s="51"/>
      <c r="WEY47" s="51"/>
      <c r="WEZ47" s="51"/>
      <c r="WFA47" s="51"/>
      <c r="WFB47" s="51"/>
      <c r="WFC47" s="51"/>
      <c r="WFD47" s="51"/>
      <c r="WFE47" s="51"/>
      <c r="WFF47" s="51"/>
      <c r="WFG47" s="51"/>
      <c r="WFH47" s="51"/>
      <c r="WFI47" s="51"/>
      <c r="WFJ47" s="51"/>
      <c r="WFK47" s="51"/>
      <c r="WFL47" s="51"/>
      <c r="WFM47" s="51"/>
      <c r="WFN47" s="51"/>
      <c r="WFO47" s="51"/>
      <c r="WFP47" s="51"/>
      <c r="WFQ47" s="51"/>
      <c r="WFR47" s="51"/>
      <c r="WFS47" s="51"/>
      <c r="WFT47" s="51"/>
      <c r="WFU47" s="51"/>
      <c r="WFV47" s="51"/>
      <c r="WFW47" s="51"/>
      <c r="WFX47" s="51"/>
      <c r="WFY47" s="51"/>
      <c r="WFZ47" s="51"/>
      <c r="WGA47" s="51"/>
      <c r="WGB47" s="51"/>
      <c r="WGC47" s="51"/>
      <c r="WGD47" s="51"/>
      <c r="WGE47" s="51"/>
      <c r="WGF47" s="51"/>
      <c r="WGG47" s="51"/>
      <c r="WGH47" s="51"/>
      <c r="WGI47" s="51"/>
      <c r="WGJ47" s="51"/>
      <c r="WGK47" s="51"/>
      <c r="WGL47" s="51"/>
      <c r="WGM47" s="51"/>
      <c r="WGN47" s="51"/>
      <c r="WGO47" s="51"/>
      <c r="WGP47" s="51"/>
      <c r="WGQ47" s="51"/>
      <c r="WGR47" s="51"/>
      <c r="WGS47" s="51"/>
      <c r="WGT47" s="51"/>
      <c r="WGU47" s="51"/>
      <c r="WGV47" s="51"/>
      <c r="WGW47" s="51"/>
      <c r="WGX47" s="51"/>
      <c r="WGY47" s="51"/>
      <c r="WGZ47" s="51"/>
      <c r="WHA47" s="51"/>
      <c r="WHB47" s="51"/>
      <c r="WHC47" s="51"/>
      <c r="WHD47" s="51"/>
      <c r="WHE47" s="51"/>
      <c r="WHF47" s="51"/>
      <c r="WHG47" s="51"/>
      <c r="WHH47" s="51"/>
      <c r="WHI47" s="51"/>
      <c r="WHJ47" s="51"/>
      <c r="WHK47" s="51"/>
      <c r="WHL47" s="51"/>
      <c r="WHM47" s="51"/>
      <c r="WHN47" s="51"/>
      <c r="WHO47" s="51"/>
      <c r="WHP47" s="51"/>
      <c r="WHQ47" s="51"/>
      <c r="WHR47" s="51"/>
      <c r="WHS47" s="51"/>
      <c r="WHT47" s="51"/>
      <c r="WHU47" s="51"/>
      <c r="WHV47" s="51"/>
      <c r="WHW47" s="51"/>
      <c r="WHX47" s="51"/>
      <c r="WHY47" s="51"/>
      <c r="WHZ47" s="51"/>
      <c r="WIA47" s="51"/>
      <c r="WIB47" s="51"/>
      <c r="WIC47" s="51"/>
      <c r="WID47" s="51"/>
      <c r="WIE47" s="51"/>
      <c r="WIF47" s="51"/>
      <c r="WIG47" s="51"/>
      <c r="WIH47" s="51"/>
      <c r="WII47" s="51"/>
      <c r="WIJ47" s="51"/>
      <c r="WIK47" s="51"/>
      <c r="WIL47" s="51"/>
      <c r="WIM47" s="51"/>
      <c r="WIN47" s="51"/>
      <c r="WIO47" s="51"/>
      <c r="WIP47" s="51"/>
      <c r="WIQ47" s="51"/>
      <c r="WIR47" s="51"/>
      <c r="WIS47" s="51"/>
      <c r="WIT47" s="51"/>
      <c r="WIU47" s="51"/>
      <c r="WIV47" s="51"/>
      <c r="WIW47" s="51"/>
      <c r="WIX47" s="51"/>
      <c r="WIY47" s="51"/>
      <c r="WIZ47" s="51"/>
      <c r="WJA47" s="51"/>
      <c r="WJB47" s="51"/>
      <c r="WJC47" s="51"/>
      <c r="WJD47" s="51"/>
      <c r="WJE47" s="51"/>
      <c r="WJF47" s="51"/>
      <c r="WJG47" s="51"/>
      <c r="WJH47" s="51"/>
      <c r="WJI47" s="51"/>
      <c r="WJJ47" s="51"/>
      <c r="WJK47" s="51"/>
      <c r="WJL47" s="51"/>
      <c r="WJM47" s="51"/>
      <c r="WJN47" s="51"/>
      <c r="WJO47" s="51"/>
      <c r="WJP47" s="51"/>
      <c r="WJQ47" s="51"/>
      <c r="WJR47" s="51"/>
      <c r="WJS47" s="51"/>
      <c r="WJT47" s="51"/>
      <c r="WJU47" s="51"/>
      <c r="WJV47" s="51"/>
      <c r="WJW47" s="51"/>
      <c r="WJX47" s="51"/>
      <c r="WJY47" s="51"/>
      <c r="WJZ47" s="51"/>
      <c r="WKA47" s="51"/>
      <c r="WKB47" s="51"/>
      <c r="WKC47" s="51"/>
      <c r="WKD47" s="51"/>
      <c r="WKE47" s="51"/>
      <c r="WKF47" s="51"/>
      <c r="WKG47" s="51"/>
      <c r="WKH47" s="51"/>
      <c r="WKI47" s="51"/>
      <c r="WKJ47" s="51"/>
      <c r="WKK47" s="51"/>
      <c r="WKL47" s="51"/>
      <c r="WKM47" s="51"/>
      <c r="WKN47" s="51"/>
      <c r="WKO47" s="51"/>
      <c r="WKP47" s="51"/>
      <c r="WKQ47" s="51"/>
      <c r="WKR47" s="51"/>
      <c r="WKS47" s="51"/>
      <c r="WKT47" s="51"/>
      <c r="WKU47" s="51"/>
      <c r="WKV47" s="51"/>
      <c r="WKW47" s="51"/>
      <c r="WKX47" s="51"/>
      <c r="WKY47" s="51"/>
      <c r="WKZ47" s="51"/>
      <c r="WLA47" s="51"/>
      <c r="WLB47" s="51"/>
      <c r="WLC47" s="51"/>
      <c r="WLD47" s="51"/>
      <c r="WLE47" s="51"/>
      <c r="WLF47" s="51"/>
      <c r="WLG47" s="51"/>
      <c r="WLH47" s="51"/>
      <c r="WLI47" s="51"/>
      <c r="WLJ47" s="51"/>
      <c r="WLK47" s="51"/>
      <c r="WLL47" s="51"/>
      <c r="WLM47" s="51"/>
      <c r="WLN47" s="51"/>
      <c r="WLO47" s="51"/>
      <c r="WLP47" s="51"/>
      <c r="WLQ47" s="51"/>
      <c r="WLR47" s="51"/>
      <c r="WLS47" s="51"/>
      <c r="WLT47" s="51"/>
      <c r="WLU47" s="51"/>
      <c r="WLV47" s="51"/>
      <c r="WLW47" s="51"/>
      <c r="WLX47" s="51"/>
      <c r="WLY47" s="51"/>
      <c r="WLZ47" s="51"/>
      <c r="WMA47" s="51"/>
      <c r="WMB47" s="51"/>
      <c r="WMC47" s="51"/>
      <c r="WMD47" s="51"/>
      <c r="WME47" s="51"/>
      <c r="WMF47" s="51"/>
      <c r="WMG47" s="51"/>
      <c r="WMH47" s="51"/>
      <c r="WMI47" s="51"/>
      <c r="WMJ47" s="51"/>
      <c r="WMK47" s="51"/>
      <c r="WML47" s="51"/>
      <c r="WMM47" s="51"/>
      <c r="WMN47" s="51"/>
      <c r="WMO47" s="51"/>
      <c r="WMP47" s="51"/>
      <c r="WMQ47" s="51"/>
      <c r="WMR47" s="51"/>
      <c r="WMS47" s="51"/>
      <c r="WMT47" s="51"/>
      <c r="WMU47" s="51"/>
      <c r="WMV47" s="51"/>
      <c r="WMW47" s="51"/>
      <c r="WMX47" s="51"/>
      <c r="WMY47" s="51"/>
      <c r="WMZ47" s="51"/>
      <c r="WNA47" s="51"/>
      <c r="WNB47" s="51"/>
      <c r="WNC47" s="51"/>
      <c r="WND47" s="51"/>
      <c r="WNE47" s="51"/>
      <c r="WNF47" s="51"/>
      <c r="WNG47" s="51"/>
      <c r="WNH47" s="51"/>
      <c r="WNI47" s="51"/>
      <c r="WNJ47" s="51"/>
      <c r="WNK47" s="51"/>
      <c r="WNL47" s="51"/>
      <c r="WNM47" s="51"/>
      <c r="WNN47" s="51"/>
      <c r="WNO47" s="51"/>
      <c r="WNP47" s="51"/>
      <c r="WNQ47" s="51"/>
      <c r="WNR47" s="51"/>
      <c r="WNS47" s="51"/>
      <c r="WNT47" s="51"/>
      <c r="WNU47" s="51"/>
      <c r="WNV47" s="51"/>
      <c r="WNW47" s="51"/>
      <c r="WNX47" s="51"/>
      <c r="WNY47" s="51"/>
      <c r="WNZ47" s="51"/>
      <c r="WOA47" s="51"/>
      <c r="WOB47" s="51"/>
      <c r="WOC47" s="51"/>
      <c r="WOD47" s="51"/>
      <c r="WOE47" s="51"/>
      <c r="WOF47" s="51"/>
      <c r="WOG47" s="51"/>
      <c r="WOH47" s="51"/>
      <c r="WOI47" s="51"/>
      <c r="WOJ47" s="51"/>
      <c r="WOK47" s="51"/>
      <c r="WOL47" s="51"/>
      <c r="WOM47" s="51"/>
      <c r="WON47" s="51"/>
      <c r="WOO47" s="51"/>
      <c r="WOP47" s="51"/>
      <c r="WOQ47" s="51"/>
      <c r="WOR47" s="51"/>
      <c r="WOS47" s="51"/>
      <c r="WOT47" s="51"/>
      <c r="WOU47" s="51"/>
      <c r="WOV47" s="51"/>
      <c r="WOW47" s="51"/>
      <c r="WOX47" s="51"/>
      <c r="WOY47" s="51"/>
      <c r="WOZ47" s="51"/>
      <c r="WPA47" s="51"/>
      <c r="WPB47" s="51"/>
      <c r="WPC47" s="51"/>
      <c r="WPD47" s="51"/>
      <c r="WPE47" s="51"/>
      <c r="WPF47" s="51"/>
      <c r="WPG47" s="51"/>
      <c r="WPH47" s="51"/>
      <c r="WPI47" s="51"/>
      <c r="WPJ47" s="51"/>
      <c r="WPK47" s="51"/>
      <c r="WPL47" s="51"/>
      <c r="WPM47" s="51"/>
      <c r="WPN47" s="51"/>
      <c r="WPO47" s="51"/>
      <c r="WPP47" s="51"/>
      <c r="WPQ47" s="51"/>
      <c r="WPR47" s="51"/>
      <c r="WPS47" s="51"/>
      <c r="WPT47" s="51"/>
      <c r="WPU47" s="51"/>
      <c r="WPV47" s="51"/>
      <c r="WPW47" s="51"/>
      <c r="WPX47" s="51"/>
      <c r="WPY47" s="51"/>
      <c r="WPZ47" s="51"/>
      <c r="WQA47" s="51"/>
      <c r="WQB47" s="51"/>
      <c r="WQC47" s="51"/>
      <c r="WQD47" s="51"/>
      <c r="WQE47" s="51"/>
      <c r="WQF47" s="51"/>
      <c r="WQG47" s="51"/>
      <c r="WQH47" s="51"/>
      <c r="WQI47" s="51"/>
      <c r="WQJ47" s="51"/>
      <c r="WQK47" s="51"/>
      <c r="WQL47" s="51"/>
      <c r="WQM47" s="51"/>
      <c r="WQN47" s="51"/>
      <c r="WQO47" s="51"/>
      <c r="WQP47" s="51"/>
      <c r="WQQ47" s="51"/>
      <c r="WQR47" s="51"/>
      <c r="WQS47" s="51"/>
      <c r="WQT47" s="51"/>
      <c r="WQU47" s="51"/>
      <c r="WQV47" s="51"/>
      <c r="WQW47" s="51"/>
      <c r="WQX47" s="51"/>
      <c r="WQY47" s="51"/>
      <c r="WQZ47" s="51"/>
      <c r="WRA47" s="51"/>
      <c r="WRB47" s="51"/>
      <c r="WRC47" s="51"/>
      <c r="WRD47" s="51"/>
      <c r="WRE47" s="51"/>
      <c r="WRF47" s="51"/>
      <c r="WRG47" s="51"/>
      <c r="WRH47" s="51"/>
      <c r="WRI47" s="51"/>
      <c r="WRJ47" s="51"/>
      <c r="WRK47" s="51"/>
      <c r="WRL47" s="51"/>
      <c r="WRM47" s="51"/>
      <c r="WRN47" s="51"/>
      <c r="WRO47" s="51"/>
      <c r="WRP47" s="51"/>
      <c r="WRQ47" s="51"/>
      <c r="WRR47" s="51"/>
      <c r="WRS47" s="51"/>
      <c r="WRT47" s="51"/>
      <c r="WRU47" s="51"/>
      <c r="WRV47" s="51"/>
      <c r="WRW47" s="51"/>
      <c r="WRX47" s="51"/>
      <c r="WRY47" s="51"/>
      <c r="WRZ47" s="51"/>
      <c r="WSA47" s="51"/>
      <c r="WSB47" s="51"/>
      <c r="WSC47" s="51"/>
      <c r="WSD47" s="51"/>
      <c r="WSE47" s="51"/>
      <c r="WSF47" s="51"/>
      <c r="WSG47" s="51"/>
      <c r="WSH47" s="51"/>
      <c r="WSI47" s="51"/>
      <c r="WSJ47" s="51"/>
      <c r="WSK47" s="51"/>
      <c r="WSL47" s="51"/>
      <c r="WSM47" s="51"/>
      <c r="WSN47" s="51"/>
      <c r="WSO47" s="51"/>
      <c r="WSP47" s="51"/>
      <c r="WSQ47" s="51"/>
      <c r="WSR47" s="51"/>
      <c r="WSS47" s="51"/>
      <c r="WST47" s="51"/>
      <c r="WSU47" s="51"/>
      <c r="WSV47" s="51"/>
      <c r="WSW47" s="51"/>
    </row>
  </sheetData>
  <mergeCells count="2">
    <mergeCell ref="A2:AE2"/>
    <mergeCell ref="A3:AE3"/>
  </mergeCells>
  <pageMargins left="0.19685039370078741" right="0.19685039370078741" top="0.19685039370078741" bottom="0.19685039370078741" header="0" footer="0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</vt:lpstr>
      <vt:lpstr>2</vt:lpstr>
      <vt:lpstr>Лист1</vt:lpstr>
      <vt:lpstr>Лист2</vt:lpstr>
      <vt:lpstr>Лист3</vt:lpstr>
      <vt:lpstr>'1'!Заголовки_для_печати</vt:lpstr>
      <vt:lpstr>'2'!Заголовки_для_печати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2021-11-26T09:46:37Z</dcterms:modified>
</cp:coreProperties>
</file>